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filterPrivacy="1" defaultThemeVersion="124226"/>
  <xr:revisionPtr revIDLastSave="0" documentId="13_ncr:1_{65EBC238-7D5F-4D90-ABEE-03DE10A4B271}" xr6:coauthVersionLast="47" xr6:coauthVersionMax="47" xr10:uidLastSave="{00000000-0000-0000-0000-000000000000}"/>
  <bookViews>
    <workbookView xWindow="-120" yWindow="-120" windowWidth="29040" windowHeight="15840" tabRatio="846" xr2:uid="{00000000-000D-0000-FFFF-FFFF00000000}"/>
  </bookViews>
  <sheets>
    <sheet name="FSR November 2023 - Chapter 3" sheetId="16" r:id="rId1"/>
    <sheet name="Table of Contents" sheetId="17" r:id="rId2"/>
    <sheet name="Chart 3.1" sheetId="1" r:id="rId3"/>
    <sheet name="Chart 3.2" sheetId="4" r:id="rId4"/>
    <sheet name="Chart 3.3" sheetId="5" r:id="rId5"/>
    <sheet name="Chart 3.4" sheetId="6" r:id="rId6"/>
    <sheet name="Chart 3.5" sheetId="7" r:id="rId7"/>
    <sheet name="Chart 3.6" sheetId="8" r:id="rId8"/>
    <sheet name="Chart 3.7" sheetId="15" r:id="rId9"/>
    <sheet name="Chart 3.8" sheetId="9" r:id="rId10"/>
    <sheet name="Chart 3.9" sheetId="10" r:id="rId11"/>
    <sheet name="Chart 3.10" sheetId="11" r:id="rId12"/>
    <sheet name="Chart 3.11" sheetId="12" r:id="rId13"/>
    <sheet name="Chart 3.12" sheetId="13" r:id="rId14"/>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22" i="13" l="1"/>
</calcChain>
</file>

<file path=xl/sharedStrings.xml><?xml version="1.0" encoding="utf-8"?>
<sst xmlns="http://schemas.openxmlformats.org/spreadsheetml/2006/main" count="370" uniqueCount="217">
  <si>
    <t>Data cannot be published due to licensing agreements with data providers.</t>
  </si>
  <si>
    <t>Q1 2018</t>
  </si>
  <si>
    <t>Q2 2018</t>
  </si>
  <si>
    <t>Q3 2018</t>
  </si>
  <si>
    <t>Q4 2018</t>
  </si>
  <si>
    <t>Q1 2019</t>
  </si>
  <si>
    <t>Q2 2019</t>
  </si>
  <si>
    <t>Q3 2019</t>
  </si>
  <si>
    <t>Q4 2019</t>
  </si>
  <si>
    <t>Q1 2020</t>
  </si>
  <si>
    <t>Q2 2020</t>
  </si>
  <si>
    <t>Q3 2020</t>
  </si>
  <si>
    <t>Q4 2020</t>
  </si>
  <si>
    <t>Q1 2021</t>
  </si>
  <si>
    <t>Q2 2021</t>
  </si>
  <si>
    <t>Financial Stability Review</t>
  </si>
  <si>
    <t>Charts and Data</t>
  </si>
  <si>
    <t>Chapter 3</t>
  </si>
  <si>
    <t>Table of Contents</t>
  </si>
  <si>
    <t>Chapter 3 - Euro area banking sector</t>
  </si>
  <si>
    <t>Back to ToC</t>
  </si>
  <si>
    <t>ROE</t>
  </si>
  <si>
    <t>Q3 2021</t>
  </si>
  <si>
    <t>Q4 2021</t>
  </si>
  <si>
    <t>(€ billions)</t>
  </si>
  <si>
    <t>Q1 2022</t>
  </si>
  <si>
    <t>Q2 2022</t>
  </si>
  <si>
    <t>DE</t>
  </si>
  <si>
    <t>ES</t>
  </si>
  <si>
    <t>FR</t>
  </si>
  <si>
    <t>IT</t>
  </si>
  <si>
    <t>FI</t>
  </si>
  <si>
    <t>LV</t>
  </si>
  <si>
    <t>LT</t>
  </si>
  <si>
    <t>CY</t>
  </si>
  <si>
    <t>EE</t>
  </si>
  <si>
    <t>PT</t>
  </si>
  <si>
    <t>GR</t>
  </si>
  <si>
    <t>MT</t>
  </si>
  <si>
    <t>SI</t>
  </si>
  <si>
    <t>AT</t>
  </si>
  <si>
    <t>IE</t>
  </si>
  <si>
    <t>LU</t>
  </si>
  <si>
    <t>EA</t>
  </si>
  <si>
    <t>NL</t>
  </si>
  <si>
    <t>BE</t>
  </si>
  <si>
    <t>SK</t>
  </si>
  <si>
    <t>Country</t>
  </si>
  <si>
    <t>Margin effect</t>
  </si>
  <si>
    <t>Volume effect</t>
  </si>
  <si>
    <t>Q4 2022</t>
  </si>
  <si>
    <t>Q1 2023</t>
  </si>
  <si>
    <t>Q2 2023</t>
  </si>
  <si>
    <t>CET1 ratio</t>
  </si>
  <si>
    <t>Impairments</t>
  </si>
  <si>
    <t>Net interest income</t>
  </si>
  <si>
    <t>b) Analyst expectations of banks’ TLTRO repayments</t>
  </si>
  <si>
    <t>Left graph:</t>
  </si>
  <si>
    <t>Right graph:</t>
  </si>
  <si>
    <t xml:space="preserve">Left graph: </t>
  </si>
  <si>
    <t>Section 3.1: Profitability at multi-year heights, but headwinds grow</t>
  </si>
  <si>
    <t>Chart 3.2: Margin expansion was driven largely by corporate lending, and the share of variable-rate lending and deposit betas explain NIM dispersion across countries</t>
  </si>
  <si>
    <t>Chart 3.3: Profitability projections for the next two years are below those for 2023, reflecting headwinds related to asset quality concerns, muted lending and rising funding costs</t>
  </si>
  <si>
    <t>Section 3.2: Early signs of asset quality deterioration from historical lows</t>
  </si>
  <si>
    <t>Chart 3.4: NPL ratio remains stable, while default rates and payment arrears increase from low levels</t>
  </si>
  <si>
    <t>Chart 3.6: NPL coverage ratios remain below long-term averages, and banks are provisioning more for firms vulnerable to interest rate increases (low ICR)</t>
  </si>
  <si>
    <t>Chart 3.7: Credit standards have tightened and loan demand has declined to historical lows, while year-to-date lending flows are the lowest since 2015</t>
  </si>
  <si>
    <t>Section 3.3: Rising funding costs as bonds reprice and deposit betas adjust</t>
  </si>
  <si>
    <t>Chart 3.8: Depositors are slowly shifting from overnight accounts to better-remunerated term deposits</t>
  </si>
  <si>
    <t>Chart 3.9: Bond yields have remained broadly unchanged at elevated levels, while issuance activity is strong, especially for covered and senior unsecured instruments</t>
  </si>
  <si>
    <t>Chart 3.10: Despite gradual TLTRO repayments, liquidity ratios are substantially above regulatory thresholds overall, but some banks have smaller liquidity buffers</t>
  </si>
  <si>
    <t>Section 3.4: Improved solvency and rising capital distributions</t>
  </si>
  <si>
    <t>Chart 3.11: Solvency of euro area banks has risen on the back of stronger profits, leading to an increasing appetite for capital distributions in the form of dividends and share buybacks</t>
  </si>
  <si>
    <t>a) ROE, COE and market valuation of euro area banks</t>
  </si>
  <si>
    <t>(Q4 2000-Q2 2023, percentages)</t>
  </si>
  <si>
    <t>ROE change</t>
  </si>
  <si>
    <t>Total equity</t>
  </si>
  <si>
    <t>Op. profits</t>
  </si>
  <si>
    <t>Other P&amp;L</t>
  </si>
  <si>
    <t>Operating profit change</t>
  </si>
  <si>
    <t>NII</t>
  </si>
  <si>
    <t>NFCI</t>
  </si>
  <si>
    <t>Other</t>
  </si>
  <si>
    <t>Expenses</t>
  </si>
  <si>
    <t>NII change</t>
  </si>
  <si>
    <t>(Q3 2022-Q2 2023, percentages, percentage points)</t>
  </si>
  <si>
    <t xml:space="preserve">a) Change in total NIM of euro area banks and NIM for lending to households and NFCs </t>
  </si>
  <si>
    <t>(Q4 2018-Q2 2023, percentages)</t>
  </si>
  <si>
    <t>NIM</t>
  </si>
  <si>
    <t>NIM HH lending</t>
  </si>
  <si>
    <t>NIM NFC lending</t>
  </si>
  <si>
    <t xml:space="preserve">b) Share of variable-rate lending and deposit betas vs NIM across euro area countries </t>
  </si>
  <si>
    <t>(Q2 2023, percentages)</t>
  </si>
  <si>
    <t>Middle graph:</t>
  </si>
  <si>
    <t>a) Change in ROE projections for euro area banks</t>
  </si>
  <si>
    <t>b) ROE projections for euro area banks across countries</t>
  </si>
  <si>
    <t>a) NPL and Stage 2 ratios for total loans; euro area default rates on corporate and retail exposures</t>
  </si>
  <si>
    <t>NPL ratio</t>
  </si>
  <si>
    <t>Stage 2 ratio</t>
  </si>
  <si>
    <t>Q3 2022</t>
  </si>
  <si>
    <t>EA corporate - total</t>
  </si>
  <si>
    <t>EA corporate - SME (right-hand scale)</t>
  </si>
  <si>
    <t>EA retail - total</t>
  </si>
  <si>
    <t>EA retail - qualifying revolving</t>
  </si>
  <si>
    <t>EA retail - other non-SME</t>
  </si>
  <si>
    <t>b) Share of NFC loans that are less than one year past due</t>
  </si>
  <si>
    <t>(Q1 2019-Q2 2023, percentages)</t>
  </si>
  <si>
    <t>Past due 30-90 days (performing)</t>
  </si>
  <si>
    <t>Past due 90-180 days (NPL)</t>
  </si>
  <si>
    <t>Past due 180 days-1 year (NPL)</t>
  </si>
  <si>
    <t>a) NPL ratio, by firm size; quarterly NPL flows for CRE loans</t>
  </si>
  <si>
    <t>b) Share of variable-rate mortgage lending and change in mortgage NPL ratios across euro area countries; quarterly NPL flows for consumer loans</t>
  </si>
  <si>
    <t>Bottom 95% (smaller firms)</t>
  </si>
  <si>
    <t>Top 5% (larger firms)</t>
  </si>
  <si>
    <t>Inflows</t>
  </si>
  <si>
    <t>Outflows</t>
  </si>
  <si>
    <t>Net flows</t>
  </si>
  <si>
    <t>a) NPL coverage ratios</t>
  </si>
  <si>
    <t>(Q2 2023, 2014-22 average; percentages)</t>
  </si>
  <si>
    <t>Long-term average</t>
  </si>
  <si>
    <t>Total loans</t>
  </si>
  <si>
    <t>NFC total</t>
  </si>
  <si>
    <t>SME</t>
  </si>
  <si>
    <t>CRE</t>
  </si>
  <si>
    <t>HH total</t>
  </si>
  <si>
    <t>RRE</t>
  </si>
  <si>
    <t>CONS</t>
  </si>
  <si>
    <t>1st quartile (low ICR)</t>
  </si>
  <si>
    <t>4th quartile (high ICR)</t>
  </si>
  <si>
    <t>Q42022</t>
  </si>
  <si>
    <t>(Q1 2022-Q1 2023, percentages)</t>
  </si>
  <si>
    <t>a) Credit standards and loan demand for lending to NFCs and household mortgages</t>
  </si>
  <si>
    <t>b) Year-to-date flows of lending to NFCs and households</t>
  </si>
  <si>
    <t>(2003-23, € billions)</t>
  </si>
  <si>
    <t>Credit standards, NFCs</t>
  </si>
  <si>
    <t>Credit standards, HH mortgages</t>
  </si>
  <si>
    <t>Loan demand, NFCs</t>
  </si>
  <si>
    <t>Loan demand, HH mortgages</t>
  </si>
  <si>
    <t>HH consumer lending flows</t>
  </si>
  <si>
    <t>HH mortgage lending flows</t>
  </si>
  <si>
    <t>NFC lending flows adjusted</t>
  </si>
  <si>
    <t>a) Change in aggregate deposit rates since start of tightening cycle; deposit betas across euro area countries</t>
  </si>
  <si>
    <t>b) Cumulative flows of bank deposits, money market funds and bonds</t>
  </si>
  <si>
    <t>DFR</t>
  </si>
  <si>
    <t>HH overnight</t>
  </si>
  <si>
    <t>HH notice</t>
  </si>
  <si>
    <t>HH term</t>
  </si>
  <si>
    <t>NFC overnight</t>
  </si>
  <si>
    <t>NFC term</t>
  </si>
  <si>
    <t>Total</t>
  </si>
  <si>
    <t>HH</t>
  </si>
  <si>
    <t>NFC</t>
  </si>
  <si>
    <t>Total deposits</t>
  </si>
  <si>
    <t>Bank bonds</t>
  </si>
  <si>
    <t>Other deposits</t>
  </si>
  <si>
    <t>Overnight deposits</t>
  </si>
  <si>
    <t>Time deposits</t>
  </si>
  <si>
    <t>Money market funds</t>
  </si>
  <si>
    <t>a) Bond yields of euro area banks across seniorities and average bond funding costs</t>
  </si>
  <si>
    <t>(Q4 2021-2025E, annual percentages)</t>
  </si>
  <si>
    <t>b) Monthly and year-to-date bond issuance volumes of euro area banks</t>
  </si>
  <si>
    <t>a) High-quality liquid assets and liquidity ratios; cumulative changes in TLTROs of euro area banks</t>
  </si>
  <si>
    <t>Central bank reserves</t>
  </si>
  <si>
    <t>Government bonds</t>
  </si>
  <si>
    <t>LCR (right-hand scale)</t>
  </si>
  <si>
    <t>NSFR (right-hand scale)</t>
  </si>
  <si>
    <t>TLTRO repayments</t>
  </si>
  <si>
    <t xml:space="preserve">b) Dispersion of liquidity ratios across euro area banks </t>
  </si>
  <si>
    <t>(Q2 2021, Q2 2023, percentages)</t>
  </si>
  <si>
    <t>a) Change in actual CET1 ratios and EBA 2023 stress test results for euro area banks</t>
  </si>
  <si>
    <t>b) Decomposition of changes in euro area banks’ CET1 ratio and capital distributions</t>
  </si>
  <si>
    <t>(Q1 2018-26E, percentages)</t>
  </si>
  <si>
    <t>CET1 ratio, median</t>
  </si>
  <si>
    <t>MDA trigger</t>
  </si>
  <si>
    <t>CET1 ratio, Stress test baseline</t>
  </si>
  <si>
    <t>CET1 ratio, Stress test adverse</t>
  </si>
  <si>
    <t>H1 2023</t>
  </si>
  <si>
    <t>Capital (retained earnings)</t>
  </si>
  <si>
    <t>Capital (other components)</t>
  </si>
  <si>
    <t>Total assets</t>
  </si>
  <si>
    <t>RWA density</t>
  </si>
  <si>
    <t>CET1 ratio change</t>
  </si>
  <si>
    <t>Dividends</t>
  </si>
  <si>
    <t>Buybacks</t>
  </si>
  <si>
    <t>Return on equity 
(right-hand scale)</t>
  </si>
  <si>
    <t>a) Bank stock price performance across global regions; bank stock price performance relative to the broader market</t>
  </si>
  <si>
    <t>ESTR forward rate Dec-24</t>
  </si>
  <si>
    <t>Stock price performance since July 2022</t>
  </si>
  <si>
    <t>Change in NIM since July 2022</t>
  </si>
  <si>
    <t>Share of floating rate loans</t>
  </si>
  <si>
    <t>Change in mortgage/NPL ratio</t>
  </si>
  <si>
    <t>Net interest margin</t>
  </si>
  <si>
    <t>Variable rate share</t>
  </si>
  <si>
    <t>Deposit beta</t>
  </si>
  <si>
    <t>Area</t>
  </si>
  <si>
    <t>(July 2022-Nov. 2023, percentage points, percentages)</t>
  </si>
  <si>
    <t>Chart 3.1: Bank profitability has reached levels last seen 15 years ago, on the back of rising net interest income</t>
  </si>
  <si>
    <t>Chart 3.5: Recent increase in mortgage NPL ratios predominantly in variable-rate countries; slight rise in CRE and consumer loans with recent NPL net inflows and NPL ratio of smaller firms up slightly</t>
  </si>
  <si>
    <t>Chart 3.12: Bank stock prices have recovered since the March turmoil and the outperformance of the banking sector and across countries is being driven by rate sensitivity</t>
  </si>
  <si>
    <t>b) Decomposition of changes in significant institutions’ ROE, operating profits and net interest income</t>
  </si>
  <si>
    <t>(1 Jan.-14 Nov. 2023, percentages)</t>
  </si>
  <si>
    <t>(14 Nov. 2023, percentages)</t>
  </si>
  <si>
    <t>(left graph: Q1 2018-Q2 2023, percentages; right graph: Q4 2018-Q2 2023, percentages)</t>
  </si>
  <si>
    <t>(left graph: x-axis: 2009-23 mean, percentages; y-axis difference between Q1 2023 and Q2 2023, percentage points; right graph: Q3 2020-Q2 2023, € millions)</t>
  </si>
  <si>
    <t>(left graph: Q1 2022-Q2 2023, exposure-weighted NPL ratio for NFC loans, percentages; breakdown for firms with total assets in the bottom 95% and top 5%; right graph: Q3 2020-Q2 2023, € millions)</t>
  </si>
  <si>
    <t>(left graph: Jan. 2022-Nov. 2023, percentages; right graph: Sep. 2023, percentages)</t>
  </si>
  <si>
    <t>(Sep. 2022-Sep. 2023, € billions)</t>
  </si>
  <si>
    <t>(left graph: H1 2023, percentages; right graph: 2017-23, percentages of total assets, percentages)</t>
  </si>
  <si>
    <t>(left graph: 2 Jan.-14 Nov. 2023, percentages; right graph: 1 May 2022-14 Nov. 2023, percentages)</t>
  </si>
  <si>
    <t>b) Provisioning, by ICR</t>
  </si>
  <si>
    <t>(Q1 2003-Q3 2023, net percentages)</t>
  </si>
  <si>
    <t>(left graph: Q1 2017-Q2 2023, € billions, percentages; right graph: June 2022-Oct. 2023, € billions)</t>
  </si>
  <si>
    <t>Data cannot be published.</t>
  </si>
  <si>
    <t>CET1 ratio, 10th percentile</t>
  </si>
  <si>
    <t>CET1 ratio, 25th percentile</t>
  </si>
  <si>
    <t>CET1 ratio, 75th percentile</t>
  </si>
  <si>
    <t>Bank/market stock performance (rhs)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</si>
</sst>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_(* #,##0.00_);_(* \(#,##0.00\);_(* &quot;-&quot;??_);_(@_)"/>
    <numFmt numFmtId="165" formatCode="dd/mm/yy;@"/>
    <numFmt numFmtId="166" formatCode="mmmm\ yyyy"/>
    <numFmt numFmtId="167" formatCode="mmm\ yyyy"/>
    <numFmt numFmtId="168" formatCode="#,##0_._0_0"/>
    <numFmt numFmtId="169" formatCode="#,##0.0"/>
    <numFmt numFmtId="170" formatCode="0.0"/>
    <numFmt numFmtId="171" formatCode="dd/mm/yy"/>
    <numFmt numFmtId="172" formatCode="0.000"/>
  </numFmts>
  <fonts count="14" x14ac:knownFonts="1">
    <font>
      <sz val="11"/>
      <color theme="1"/>
      <name val="Calibri"/>
      <family val="2"/>
      <scheme val="minor"/>
    </font>
    <font>
      <sz val="9.5"/>
      <color rgb="FF003299"/>
      <name val="Arial"/>
      <family val="2"/>
    </font>
    <font>
      <b/>
      <sz val="9.5"/>
      <color rgb="FF003299"/>
      <name val="Arial"/>
      <family val="2"/>
    </font>
    <font>
      <b/>
      <sz val="11"/>
      <color theme="1"/>
      <name val="Calibri"/>
      <family val="2"/>
      <scheme val="minor"/>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color rgb="FF003299"/>
      <name val="Calibri"/>
      <family val="2"/>
      <scheme val="minor"/>
    </font>
    <font>
      <sz val="11"/>
      <name val="Calibri"/>
      <family val="2"/>
    </font>
    <font>
      <sz val="10"/>
      <name val="Arial"/>
      <family val="2"/>
    </font>
    <font>
      <b/>
      <sz val="11"/>
      <color rgb="FF003299"/>
      <name val="Calibri"/>
      <family val="2"/>
      <scheme val="minor"/>
    </font>
    <font>
      <sz val="8"/>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11">
    <xf numFmtId="0" fontId="0" fillId="0" borderId="0"/>
    <xf numFmtId="0" fontId="6" fillId="0" borderId="0" applyNumberFormat="0" applyFill="0" applyBorder="0" applyAlignment="0" applyProtection="0"/>
    <xf numFmtId="168" fontId="8" fillId="0" borderId="0" applyFont="0" applyFill="0" applyBorder="0" applyAlignment="0" applyProtection="0"/>
    <xf numFmtId="9" fontId="8" fillId="0" borderId="0" applyFont="0" applyFill="0" applyBorder="0" applyAlignment="0" applyProtection="0"/>
    <xf numFmtId="9" fontId="10" fillId="0" borderId="0" applyFont="0" applyFill="0" applyBorder="0" applyAlignment="0" applyProtection="0"/>
    <xf numFmtId="0" fontId="10" fillId="0" borderId="0"/>
    <xf numFmtId="0" fontId="11" fillId="0" borderId="0"/>
    <xf numFmtId="0" fontId="8" fillId="0" borderId="0"/>
    <xf numFmtId="0" fontId="10" fillId="0" borderId="0"/>
    <xf numFmtId="164" fontId="8" fillId="0" borderId="0" applyFont="0" applyFill="0" applyBorder="0" applyAlignment="0" applyProtection="0"/>
    <xf numFmtId="0" fontId="10" fillId="0" borderId="0"/>
  </cellStyleXfs>
  <cellXfs count="107">
    <xf numFmtId="0" fontId="0" fillId="0" borderId="0" xfId="0"/>
    <xf numFmtId="0" fontId="0" fillId="2" borderId="0" xfId="0" applyFill="1"/>
    <xf numFmtId="0" fontId="0" fillId="3" borderId="0" xfId="0" applyFill="1"/>
    <xf numFmtId="0" fontId="3" fillId="0" borderId="0" xfId="0" applyFont="1"/>
    <xf numFmtId="2" fontId="0" fillId="0" borderId="0" xfId="0" applyNumberFormat="1"/>
    <xf numFmtId="14" fontId="0" fillId="0" borderId="0" xfId="0" applyNumberFormat="1"/>
    <xf numFmtId="0" fontId="0" fillId="5" borderId="0" xfId="0" applyFill="1"/>
    <xf numFmtId="0" fontId="4" fillId="0" borderId="0" xfId="0" applyFont="1" applyAlignment="1">
      <alignment vertical="center"/>
    </xf>
    <xf numFmtId="0" fontId="5" fillId="2" borderId="0" xfId="0" applyFont="1" applyFill="1" applyAlignment="1">
      <alignment vertical="center"/>
    </xf>
    <xf numFmtId="167" fontId="4" fillId="2" borderId="0" xfId="0" applyNumberFormat="1" applyFont="1" applyFill="1" applyAlignment="1">
      <alignment horizontal="center" vertical="center"/>
    </xf>
    <xf numFmtId="0" fontId="2" fillId="2" borderId="0" xfId="0" applyFont="1" applyFill="1" applyAlignment="1">
      <alignment vertical="center"/>
    </xf>
    <xf numFmtId="0" fontId="6" fillId="2" borderId="0" xfId="1" applyFill="1"/>
    <xf numFmtId="2" fontId="0" fillId="0" borderId="0" xfId="0" applyNumberFormat="1" applyFill="1"/>
    <xf numFmtId="0" fontId="6" fillId="2" borderId="0" xfId="1" applyFill="1"/>
    <xf numFmtId="0" fontId="6" fillId="2" borderId="0" xfId="1" applyFill="1" applyAlignment="1"/>
    <xf numFmtId="0" fontId="2" fillId="0" borderId="0" xfId="0" applyFont="1" applyAlignment="1">
      <alignment horizontal="left" vertical="center" wrapText="1"/>
    </xf>
    <xf numFmtId="14" fontId="0" fillId="0" borderId="0" xfId="0" applyNumberFormat="1" applyFill="1"/>
    <xf numFmtId="0" fontId="0" fillId="0" borderId="0" xfId="0" applyFill="1"/>
    <xf numFmtId="2" fontId="3" fillId="0" borderId="0" xfId="0" applyNumberFormat="1" applyFont="1"/>
    <xf numFmtId="0" fontId="0" fillId="0" borderId="0" xfId="0"/>
    <xf numFmtId="14" fontId="0" fillId="0" borderId="0" xfId="0" applyNumberFormat="1"/>
    <xf numFmtId="0" fontId="1" fillId="0" borderId="0" xfId="0" applyFont="1" applyAlignment="1">
      <alignment wrapText="1"/>
    </xf>
    <xf numFmtId="0" fontId="0" fillId="0" borderId="0" xfId="0" applyAlignment="1">
      <alignment vertical="center"/>
    </xf>
    <xf numFmtId="0" fontId="1" fillId="0" borderId="0" xfId="0" applyFont="1" applyAlignment="1">
      <alignment vertical="center" wrapText="1"/>
    </xf>
    <xf numFmtId="4" fontId="0" fillId="0" borderId="0" xfId="0" applyNumberFormat="1"/>
    <xf numFmtId="0" fontId="2" fillId="0" borderId="0" xfId="0" applyFont="1"/>
    <xf numFmtId="2" fontId="0" fillId="0" borderId="0" xfId="0" applyNumberFormat="1" applyAlignment="1">
      <alignment vertical="center"/>
    </xf>
    <xf numFmtId="0" fontId="12" fillId="0" borderId="0" xfId="0" applyFont="1"/>
    <xf numFmtId="0" fontId="0" fillId="0" borderId="0" xfId="0" applyAlignment="1">
      <alignment horizontal="left"/>
    </xf>
    <xf numFmtId="4" fontId="0" fillId="0" borderId="0" xfId="3" applyNumberFormat="1" applyFont="1" applyFill="1"/>
    <xf numFmtId="4" fontId="0" fillId="0" borderId="0" xfId="3" applyNumberFormat="1" applyFont="1"/>
    <xf numFmtId="4" fontId="10" fillId="0" borderId="0" xfId="5" applyNumberFormat="1" applyAlignment="1">
      <alignment horizontal="center"/>
    </xf>
    <xf numFmtId="0" fontId="10" fillId="0" borderId="0" xfId="5"/>
    <xf numFmtId="4" fontId="10" fillId="0" borderId="0" xfId="5" applyNumberFormat="1"/>
    <xf numFmtId="169" fontId="0" fillId="0" borderId="0" xfId="0" applyNumberFormat="1"/>
    <xf numFmtId="170" fontId="0" fillId="0" borderId="0" xfId="0" applyNumberFormat="1"/>
    <xf numFmtId="170" fontId="0" fillId="0" borderId="0" xfId="9" applyNumberFormat="1" applyFont="1"/>
    <xf numFmtId="0" fontId="0" fillId="0" borderId="0" xfId="0" applyBorder="1"/>
    <xf numFmtId="0" fontId="6" fillId="2" borderId="0" xfId="1" applyFill="1" applyAlignment="1">
      <alignment horizontal="left"/>
    </xf>
    <xf numFmtId="0" fontId="2" fillId="0" borderId="0" xfId="0" applyFont="1" applyAlignment="1">
      <alignment horizontal="left" vertical="center" wrapText="1"/>
    </xf>
    <xf numFmtId="0" fontId="12" fillId="0" borderId="0" xfId="0" applyFont="1" applyFill="1"/>
    <xf numFmtId="0" fontId="1" fillId="0" borderId="0" xfId="0" applyFont="1" applyAlignment="1">
      <alignment vertical="top" wrapText="1"/>
    </xf>
    <xf numFmtId="0" fontId="2" fillId="0" borderId="0" xfId="0" applyFont="1" applyAlignment="1">
      <alignment vertical="top" wrapText="1"/>
    </xf>
    <xf numFmtId="165" fontId="0" fillId="0" borderId="0" xfId="0" applyNumberFormat="1"/>
    <xf numFmtId="0" fontId="1" fillId="0" borderId="0" xfId="0" applyFont="1" applyAlignment="1">
      <alignment vertical="center"/>
    </xf>
    <xf numFmtId="2" fontId="0" fillId="0" borderId="0" xfId="0" applyNumberFormat="1" applyBorder="1"/>
    <xf numFmtId="0" fontId="1" fillId="0" borderId="0" xfId="0" applyFont="1" applyAlignment="1">
      <alignment horizontal="left" vertical="top" wrapText="1"/>
    </xf>
    <xf numFmtId="0" fontId="1" fillId="0" borderId="0" xfId="0" applyFont="1" applyAlignment="1">
      <alignment horizontal="left" wrapText="1"/>
    </xf>
    <xf numFmtId="0" fontId="2" fillId="0" borderId="0" xfId="0" applyFont="1" applyAlignment="1">
      <alignment horizontal="left" vertical="center" wrapText="1"/>
    </xf>
    <xf numFmtId="0" fontId="1" fillId="0" borderId="0" xfId="0" applyFont="1" applyAlignment="1">
      <alignment horizontal="left" vertical="top" wrapText="1"/>
    </xf>
    <xf numFmtId="0" fontId="1" fillId="0" borderId="0" xfId="0" applyFont="1" applyAlignment="1">
      <alignment horizontal="left" vertical="top"/>
    </xf>
    <xf numFmtId="0" fontId="0" fillId="0" borderId="0" xfId="0" applyAlignment="1">
      <alignment horizontal="center" vertical="center"/>
    </xf>
    <xf numFmtId="0" fontId="2" fillId="0" borderId="0" xfId="0" applyFont="1" applyAlignment="1">
      <alignment vertical="center" wrapText="1"/>
    </xf>
    <xf numFmtId="17" fontId="0" fillId="0" borderId="0" xfId="0" applyNumberFormat="1"/>
    <xf numFmtId="0" fontId="1" fillId="0" borderId="0" xfId="0" applyFont="1" applyBorder="1" applyAlignment="1">
      <alignment horizontal="left" vertical="center" wrapText="1"/>
    </xf>
    <xf numFmtId="14" fontId="0" fillId="0" borderId="0" xfId="0" applyNumberFormat="1" applyAlignment="1"/>
    <xf numFmtId="0" fontId="1" fillId="0" borderId="0" xfId="0" applyFont="1" applyAlignment="1">
      <alignment horizontal="left" vertical="top" wrapText="1"/>
    </xf>
    <xf numFmtId="0" fontId="2" fillId="0" borderId="0" xfId="0" applyFont="1" applyAlignment="1">
      <alignment horizontal="left" vertical="top" wrapText="1"/>
    </xf>
    <xf numFmtId="171" fontId="0" fillId="0" borderId="0" xfId="0" applyNumberFormat="1"/>
    <xf numFmtId="3" fontId="0" fillId="0" borderId="0" xfId="0" applyNumberFormat="1"/>
    <xf numFmtId="0" fontId="0" fillId="0" borderId="0" xfId="0" applyAlignment="1">
      <alignment horizontal="center" vertical="center" wrapText="1"/>
    </xf>
    <xf numFmtId="0" fontId="2" fillId="0" borderId="0" xfId="0" applyFont="1" applyFill="1" applyAlignment="1">
      <alignment horizontal="left" vertical="center" wrapText="1"/>
    </xf>
    <xf numFmtId="0" fontId="0" fillId="0" borderId="0" xfId="0" applyNumberFormat="1" applyBorder="1"/>
    <xf numFmtId="14" fontId="0" fillId="0" borderId="0" xfId="0" applyNumberFormat="1" applyAlignment="1">
      <alignment wrapText="1"/>
    </xf>
    <xf numFmtId="172" fontId="0" fillId="0" borderId="0" xfId="0" applyNumberFormat="1" applyAlignment="1">
      <alignment horizontal="center" vertical="center" wrapText="1"/>
    </xf>
    <xf numFmtId="0" fontId="0" fillId="0" borderId="0" xfId="0"/>
    <xf numFmtId="0" fontId="0" fillId="0" borderId="0" xfId="0"/>
    <xf numFmtId="2" fontId="0" fillId="0" borderId="0" xfId="0" applyNumberFormat="1"/>
    <xf numFmtId="0" fontId="6" fillId="2" borderId="0" xfId="1" applyFill="1" applyAlignment="1">
      <alignment horizontal="left"/>
    </xf>
    <xf numFmtId="0" fontId="2" fillId="0" borderId="0" xfId="0" applyFont="1" applyAlignment="1">
      <alignment horizontal="left" vertical="center" wrapText="1"/>
    </xf>
    <xf numFmtId="0" fontId="1" fillId="0" borderId="0" xfId="0" applyFont="1" applyAlignment="1">
      <alignment horizontal="left" vertical="top" wrapText="1"/>
    </xf>
    <xf numFmtId="0" fontId="2" fillId="0" borderId="0" xfId="0" applyFont="1" applyAlignment="1">
      <alignment vertical="center" wrapText="1"/>
    </xf>
    <xf numFmtId="0" fontId="1" fillId="0" borderId="0" xfId="0" applyFont="1" applyAlignment="1">
      <alignment vertical="center" wrapText="1"/>
    </xf>
    <xf numFmtId="0" fontId="0" fillId="2" borderId="0" xfId="0" applyFill="1" applyAlignment="1"/>
    <xf numFmtId="0" fontId="0" fillId="2" borderId="0" xfId="0" applyFill="1" applyAlignment="1">
      <alignment horizontal="left"/>
    </xf>
    <xf numFmtId="0" fontId="0" fillId="0" borderId="0" xfId="0" applyAlignment="1">
      <alignment horizontal="left" vertical="center"/>
    </xf>
    <xf numFmtId="0" fontId="0" fillId="0" borderId="0" xfId="0" applyAlignment="1"/>
    <xf numFmtId="4" fontId="0" fillId="0" borderId="0" xfId="0" applyNumberFormat="1" applyAlignment="1">
      <alignment horizontal="left" vertical="center"/>
    </xf>
    <xf numFmtId="0" fontId="0" fillId="3" borderId="0" xfId="0" applyFill="1" applyAlignment="1">
      <alignment horizontal="left"/>
    </xf>
    <xf numFmtId="172" fontId="0" fillId="0" borderId="0" xfId="0" applyNumberFormat="1" applyAlignment="1">
      <alignment horizontal="left" vertical="center"/>
    </xf>
    <xf numFmtId="0" fontId="0" fillId="3" borderId="0" xfId="0" applyFill="1" applyAlignment="1">
      <alignment vertical="center"/>
    </xf>
    <xf numFmtId="2" fontId="1" fillId="0" borderId="0" xfId="0" applyNumberFormat="1" applyFont="1" applyAlignment="1">
      <alignment horizontal="left" vertical="top" wrapText="1"/>
    </xf>
    <xf numFmtId="2" fontId="1" fillId="0" borderId="0" xfId="0" applyNumberFormat="1" applyFont="1" applyAlignment="1">
      <alignment vertical="center" wrapText="1"/>
    </xf>
    <xf numFmtId="2" fontId="12" fillId="0" borderId="0" xfId="0" applyNumberFormat="1" applyFont="1"/>
    <xf numFmtId="1" fontId="0" fillId="0" borderId="0" xfId="0" applyNumberFormat="1"/>
    <xf numFmtId="0" fontId="9" fillId="0" borderId="0" xfId="0" applyFont="1" applyAlignment="1">
      <alignment vertical="center" wrapText="1"/>
    </xf>
    <xf numFmtId="14" fontId="0" fillId="0" borderId="0" xfId="0" applyNumberFormat="1" applyBorder="1" applyAlignment="1"/>
    <xf numFmtId="0" fontId="5" fillId="2" borderId="0" xfId="0" applyFont="1" applyFill="1" applyAlignment="1">
      <alignment horizontal="left" vertical="top" wrapText="1"/>
    </xf>
    <xf numFmtId="0" fontId="6" fillId="2" borderId="0" xfId="1" applyFill="1" applyAlignment="1">
      <alignment horizontal="left"/>
    </xf>
    <xf numFmtId="0" fontId="6" fillId="2" borderId="0" xfId="1" applyFill="1" applyAlignment="1"/>
    <xf numFmtId="0" fontId="0" fillId="2" borderId="0" xfId="0" applyFill="1" applyAlignment="1">
      <alignment horizontal="center" wrapText="1"/>
    </xf>
    <xf numFmtId="0" fontId="4" fillId="2" borderId="0" xfId="0" applyFont="1" applyFill="1" applyAlignment="1">
      <alignment horizontal="center" vertical="center"/>
    </xf>
    <xf numFmtId="166" fontId="4" fillId="2" borderId="0" xfId="0" applyNumberFormat="1" applyFont="1" applyFill="1" applyAlignment="1">
      <alignment horizontal="center" vertical="center"/>
    </xf>
    <xf numFmtId="0" fontId="7" fillId="2" borderId="0" xfId="0" applyFont="1" applyFill="1" applyAlignment="1">
      <alignment horizontal="center" vertical="center"/>
    </xf>
    <xf numFmtId="0" fontId="2" fillId="4" borderId="0" xfId="0" applyFont="1" applyFill="1" applyAlignment="1">
      <alignment horizontal="center" vertical="center" wrapText="1"/>
    </xf>
    <xf numFmtId="0" fontId="2" fillId="0" borderId="0" xfId="0" applyFont="1" applyAlignment="1">
      <alignment horizontal="left" vertical="center" wrapText="1"/>
    </xf>
    <xf numFmtId="0" fontId="1" fillId="0" borderId="0" xfId="0" applyFont="1" applyAlignment="1">
      <alignment horizontal="left" vertical="top" wrapText="1"/>
    </xf>
    <xf numFmtId="0" fontId="1" fillId="0" borderId="0" xfId="0" applyFont="1" applyAlignment="1">
      <alignment horizontal="left" vertical="center" wrapText="1"/>
    </xf>
    <xf numFmtId="0" fontId="1" fillId="0" borderId="0" xfId="0" applyFont="1" applyAlignment="1">
      <alignment vertical="center" wrapText="1"/>
    </xf>
    <xf numFmtId="0" fontId="2" fillId="0" borderId="0" xfId="0" applyFont="1" applyAlignment="1">
      <alignment vertical="center" wrapText="1"/>
    </xf>
    <xf numFmtId="0" fontId="2" fillId="0" borderId="0" xfId="0" applyFont="1" applyAlignment="1">
      <alignment horizontal="left" vertical="top" wrapText="1"/>
    </xf>
    <xf numFmtId="2" fontId="0" fillId="0" borderId="0" xfId="0" applyNumberFormat="1" applyAlignment="1">
      <alignment horizontal="center" vertical="center"/>
    </xf>
    <xf numFmtId="0" fontId="9" fillId="0" borderId="0" xfId="0" applyFont="1" applyAlignment="1">
      <alignment horizontal="left" vertical="center" wrapText="1"/>
    </xf>
    <xf numFmtId="0" fontId="2" fillId="0" borderId="0" xfId="0" applyFont="1" applyBorder="1" applyAlignment="1">
      <alignment horizontal="left" vertical="top" wrapText="1"/>
    </xf>
    <xf numFmtId="0" fontId="1" fillId="0" borderId="0" xfId="0" applyFont="1" applyBorder="1" applyAlignment="1">
      <alignment horizontal="left" vertical="top" wrapText="1"/>
    </xf>
    <xf numFmtId="0" fontId="2" fillId="0" borderId="0" xfId="0" applyFont="1" applyBorder="1" applyAlignment="1">
      <alignment horizontal="left" vertical="center" wrapText="1"/>
    </xf>
    <xf numFmtId="0" fontId="1" fillId="0" borderId="0" xfId="0" applyFont="1" applyBorder="1" applyAlignment="1">
      <alignment horizontal="left" vertical="center" wrapText="1"/>
    </xf>
  </cellXfs>
  <cellStyles count="11">
    <cellStyle name="BvDAddIn_Currency" xfId="2" xr:uid="{5B136CDC-6B93-4BAE-AD1D-15B7B696EE77}"/>
    <cellStyle name="Comma" xfId="9" builtinId="3"/>
    <cellStyle name="Hyperlink" xfId="1" builtinId="8"/>
    <cellStyle name="Normal" xfId="0" builtinId="0"/>
    <cellStyle name="Normal 2" xfId="5" xr:uid="{7A4005FE-6E84-4CAA-A40E-AAA433F7E4F7}"/>
    <cellStyle name="Normal 2 2" xfId="8" xr:uid="{D955F5E5-EEA4-4A48-B4C4-CF2A5E37834D}"/>
    <cellStyle name="Normal 3" xfId="6" xr:uid="{36482D61-0D6D-4983-9309-A3FB1DA050E2}"/>
    <cellStyle name="Normal 3 2" xfId="7" xr:uid="{7FCD7C05-5AC5-4524-B1D6-CC6FD05090AB}"/>
    <cellStyle name="Normal 4" xfId="10" xr:uid="{C42B903F-4FA9-451A-ACF4-B0A4DA441C9B}"/>
    <cellStyle name="Percent" xfId="3" builtinId="5"/>
    <cellStyle name="Percent 2" xfId="4" xr:uid="{329049F7-35D6-43BC-93B4-8F84D8CD7C09}"/>
  </cellStyles>
  <dxfs count="0"/>
  <tableStyles count="0" defaultTableStyle="TableStyleMedium2" defaultPivotStyle="PivotStyleLight16"/>
  <colors>
    <mruColors>
      <color rgb="FF003299"/>
      <color rgb="FFEAF5F9"/>
      <color rgb="FFC5D9F1"/>
      <color rgb="FF16365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311~bfe9d7c565.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CCFFD5C7-67CC-4D7C-AA1F-AA3065F75ED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AC25FA3A-2E32-4486-9C19-F02C7338BD56}"/>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2721301C-AF43-4ABE-85C6-93376474C669}"/>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2023</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4D63BFE2-CF4D-4B99-9857-3C4E1880E73A}"/>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3 of the November 2023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2023</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136525</xdr:rowOff>
    </xdr:to>
    <xdr:pic>
      <xdr:nvPicPr>
        <xdr:cNvPr id="2" name="Picture 1" descr="P:\General\EUD\Word\ECB Templates\Logo\ECB\ECB_EN_RGB.emf">
          <a:extLst>
            <a:ext uri="{FF2B5EF4-FFF2-40B4-BE49-F238E27FC236}">
              <a16:creationId xmlns:a16="http://schemas.microsoft.com/office/drawing/2014/main" id="{3CF3B6DA-788B-430C-AB94-FA7BBF6A417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821222</xdr:colOff>
      <xdr:row>29</xdr:row>
      <xdr:rowOff>152401</xdr:rowOff>
    </xdr:to>
    <xdr:pic>
      <xdr:nvPicPr>
        <xdr:cNvPr id="2" name="Picture 1">
          <a:extLst>
            <a:ext uri="{FF2B5EF4-FFF2-40B4-BE49-F238E27FC236}">
              <a16:creationId xmlns:a16="http://schemas.microsoft.com/office/drawing/2014/main" id="{278EFAEC-80C5-CE25-D28F-10C657E87237}"/>
            </a:ext>
          </a:extLst>
        </xdr:cNvPr>
        <xdr:cNvPicPr>
          <a:picLocks noChangeAspect="1"/>
        </xdr:cNvPicPr>
      </xdr:nvPicPr>
      <xdr:blipFill>
        <a:blip xmlns:r="http://schemas.openxmlformats.org/officeDocument/2006/relationships" r:embed="rId1"/>
        <a:stretch>
          <a:fillRect/>
        </a:stretch>
      </xdr:blipFill>
      <xdr:spPr>
        <a:xfrm>
          <a:off x="0" y="1085851"/>
          <a:ext cx="5012222" cy="47244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1335</xdr:colOff>
      <xdr:row>27</xdr:row>
      <xdr:rowOff>123825</xdr:rowOff>
    </xdr:to>
    <xdr:pic>
      <xdr:nvPicPr>
        <xdr:cNvPr id="2" name="Picture 1">
          <a:extLst>
            <a:ext uri="{FF2B5EF4-FFF2-40B4-BE49-F238E27FC236}">
              <a16:creationId xmlns:a16="http://schemas.microsoft.com/office/drawing/2014/main" id="{59AAFAA3-88D9-2DE7-38E7-ECBEBF04C48A}"/>
            </a:ext>
          </a:extLst>
        </xdr:cNvPr>
        <xdr:cNvPicPr>
          <a:picLocks noChangeAspect="1"/>
        </xdr:cNvPicPr>
      </xdr:nvPicPr>
      <xdr:blipFill>
        <a:blip xmlns:r="http://schemas.openxmlformats.org/officeDocument/2006/relationships" r:embed="rId1"/>
        <a:stretch>
          <a:fillRect/>
        </a:stretch>
      </xdr:blipFill>
      <xdr:spPr>
        <a:xfrm>
          <a:off x="0" y="1085850"/>
          <a:ext cx="5030535" cy="43148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6</xdr:col>
      <xdr:colOff>3783</xdr:colOff>
      <xdr:row>26</xdr:row>
      <xdr:rowOff>123826</xdr:rowOff>
    </xdr:to>
    <xdr:pic>
      <xdr:nvPicPr>
        <xdr:cNvPr id="2" name="Picture 1">
          <a:extLst>
            <a:ext uri="{FF2B5EF4-FFF2-40B4-BE49-F238E27FC236}">
              <a16:creationId xmlns:a16="http://schemas.microsoft.com/office/drawing/2014/main" id="{D2794BA2-6B0B-441C-6932-BA708112B127}"/>
            </a:ext>
          </a:extLst>
        </xdr:cNvPr>
        <xdr:cNvPicPr>
          <a:picLocks noChangeAspect="1"/>
        </xdr:cNvPicPr>
      </xdr:nvPicPr>
      <xdr:blipFill>
        <a:blip xmlns:r="http://schemas.openxmlformats.org/officeDocument/2006/relationships" r:embed="rId1"/>
        <a:stretch>
          <a:fillRect/>
        </a:stretch>
      </xdr:blipFill>
      <xdr:spPr>
        <a:xfrm>
          <a:off x="0" y="923926"/>
          <a:ext cx="5032983" cy="40957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5</xdr:col>
      <xdr:colOff>807730</xdr:colOff>
      <xdr:row>28</xdr:row>
      <xdr:rowOff>133351</xdr:rowOff>
    </xdr:to>
    <xdr:pic>
      <xdr:nvPicPr>
        <xdr:cNvPr id="2" name="Picture 1">
          <a:extLst>
            <a:ext uri="{FF2B5EF4-FFF2-40B4-BE49-F238E27FC236}">
              <a16:creationId xmlns:a16="http://schemas.microsoft.com/office/drawing/2014/main" id="{0F1E6BB3-D536-3DFF-81F7-4AA308D6B9CD}"/>
            </a:ext>
          </a:extLst>
        </xdr:cNvPr>
        <xdr:cNvPicPr>
          <a:picLocks noChangeAspect="1"/>
        </xdr:cNvPicPr>
      </xdr:nvPicPr>
      <xdr:blipFill>
        <a:blip xmlns:r="http://schemas.openxmlformats.org/officeDocument/2006/relationships" r:embed="rId1"/>
        <a:stretch>
          <a:fillRect/>
        </a:stretch>
      </xdr:blipFill>
      <xdr:spPr>
        <a:xfrm>
          <a:off x="0" y="1133476"/>
          <a:ext cx="4998730" cy="45148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5</xdr:row>
      <xdr:rowOff>17317</xdr:rowOff>
    </xdr:from>
    <xdr:to>
      <xdr:col>5</xdr:col>
      <xdr:colOff>828459</xdr:colOff>
      <xdr:row>35</xdr:row>
      <xdr:rowOff>66675</xdr:rowOff>
    </xdr:to>
    <xdr:pic>
      <xdr:nvPicPr>
        <xdr:cNvPr id="3" name="Picture 2">
          <a:extLst>
            <a:ext uri="{FF2B5EF4-FFF2-40B4-BE49-F238E27FC236}">
              <a16:creationId xmlns:a16="http://schemas.microsoft.com/office/drawing/2014/main" id="{C52B029E-14AB-BEB0-44B0-A99F00B32E9D}"/>
            </a:ext>
          </a:extLst>
        </xdr:cNvPr>
        <xdr:cNvPicPr>
          <a:picLocks noChangeAspect="1"/>
        </xdr:cNvPicPr>
      </xdr:nvPicPr>
      <xdr:blipFill rotWithShape="1">
        <a:blip xmlns:r="http://schemas.openxmlformats.org/officeDocument/2006/relationships" r:embed="rId1"/>
        <a:srcRect t="300"/>
        <a:stretch/>
      </xdr:blipFill>
      <xdr:spPr>
        <a:xfrm>
          <a:off x="1" y="969817"/>
          <a:ext cx="5028117" cy="575569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5</xdr:row>
      <xdr:rowOff>1</xdr:rowOff>
    </xdr:from>
    <xdr:to>
      <xdr:col>5</xdr:col>
      <xdr:colOff>824383</xdr:colOff>
      <xdr:row>25</xdr:row>
      <xdr:rowOff>76201</xdr:rowOff>
    </xdr:to>
    <xdr:pic>
      <xdr:nvPicPr>
        <xdr:cNvPr id="2" name="Picture 1">
          <a:extLst>
            <a:ext uri="{FF2B5EF4-FFF2-40B4-BE49-F238E27FC236}">
              <a16:creationId xmlns:a16="http://schemas.microsoft.com/office/drawing/2014/main" id="{C3598366-64D5-D64A-D4A8-2C024CA11662}"/>
            </a:ext>
          </a:extLst>
        </xdr:cNvPr>
        <xdr:cNvPicPr>
          <a:picLocks noChangeAspect="1"/>
        </xdr:cNvPicPr>
      </xdr:nvPicPr>
      <xdr:blipFill>
        <a:blip xmlns:r="http://schemas.openxmlformats.org/officeDocument/2006/relationships" r:embed="rId1"/>
        <a:stretch>
          <a:fillRect/>
        </a:stretch>
      </xdr:blipFill>
      <xdr:spPr>
        <a:xfrm>
          <a:off x="1" y="942976"/>
          <a:ext cx="5015382" cy="38862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814461</xdr:colOff>
      <xdr:row>28</xdr:row>
      <xdr:rowOff>123825</xdr:rowOff>
    </xdr:to>
    <xdr:pic>
      <xdr:nvPicPr>
        <xdr:cNvPr id="3" name="Picture 2">
          <a:extLst>
            <a:ext uri="{FF2B5EF4-FFF2-40B4-BE49-F238E27FC236}">
              <a16:creationId xmlns:a16="http://schemas.microsoft.com/office/drawing/2014/main" id="{BFE8612E-21B5-53B2-2451-5DC6AA15791A}"/>
            </a:ext>
          </a:extLst>
        </xdr:cNvPr>
        <xdr:cNvPicPr>
          <a:picLocks noChangeAspect="1"/>
        </xdr:cNvPicPr>
      </xdr:nvPicPr>
      <xdr:blipFill>
        <a:blip xmlns:r="http://schemas.openxmlformats.org/officeDocument/2006/relationships" r:embed="rId1"/>
        <a:stretch>
          <a:fillRect/>
        </a:stretch>
      </xdr:blipFill>
      <xdr:spPr>
        <a:xfrm>
          <a:off x="0" y="942975"/>
          <a:ext cx="5005461" cy="45053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830939</xdr:colOff>
      <xdr:row>32</xdr:row>
      <xdr:rowOff>47625</xdr:rowOff>
    </xdr:to>
    <xdr:pic>
      <xdr:nvPicPr>
        <xdr:cNvPr id="3" name="Picture 2">
          <a:extLst>
            <a:ext uri="{FF2B5EF4-FFF2-40B4-BE49-F238E27FC236}">
              <a16:creationId xmlns:a16="http://schemas.microsoft.com/office/drawing/2014/main" id="{8169F8A5-6588-2D5F-DA55-14451380721F}"/>
            </a:ext>
          </a:extLst>
        </xdr:cNvPr>
        <xdr:cNvPicPr>
          <a:picLocks noChangeAspect="1"/>
        </xdr:cNvPicPr>
      </xdr:nvPicPr>
      <xdr:blipFill>
        <a:blip xmlns:r="http://schemas.openxmlformats.org/officeDocument/2006/relationships" r:embed="rId1"/>
        <a:stretch>
          <a:fillRect/>
        </a:stretch>
      </xdr:blipFill>
      <xdr:spPr>
        <a:xfrm>
          <a:off x="0" y="1152525"/>
          <a:ext cx="5021939" cy="519112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5</xdr:row>
      <xdr:rowOff>1</xdr:rowOff>
    </xdr:from>
    <xdr:to>
      <xdr:col>5</xdr:col>
      <xdr:colOff>836983</xdr:colOff>
      <xdr:row>29</xdr:row>
      <xdr:rowOff>85726</xdr:rowOff>
    </xdr:to>
    <xdr:pic>
      <xdr:nvPicPr>
        <xdr:cNvPr id="2" name="Picture 1">
          <a:extLst>
            <a:ext uri="{FF2B5EF4-FFF2-40B4-BE49-F238E27FC236}">
              <a16:creationId xmlns:a16="http://schemas.microsoft.com/office/drawing/2014/main" id="{20F9076E-A073-A08F-A066-A2A5A4453519}"/>
            </a:ext>
          </a:extLst>
        </xdr:cNvPr>
        <xdr:cNvPicPr>
          <a:picLocks noChangeAspect="1"/>
        </xdr:cNvPicPr>
      </xdr:nvPicPr>
      <xdr:blipFill>
        <a:blip xmlns:r="http://schemas.openxmlformats.org/officeDocument/2006/relationships" r:embed="rId1"/>
        <a:stretch>
          <a:fillRect/>
        </a:stretch>
      </xdr:blipFill>
      <xdr:spPr>
        <a:xfrm>
          <a:off x="1" y="923926"/>
          <a:ext cx="5027982" cy="46482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823912</xdr:colOff>
      <xdr:row>29</xdr:row>
      <xdr:rowOff>9525</xdr:rowOff>
    </xdr:to>
    <xdr:pic>
      <xdr:nvPicPr>
        <xdr:cNvPr id="2" name="Picture 1">
          <a:extLst>
            <a:ext uri="{FF2B5EF4-FFF2-40B4-BE49-F238E27FC236}">
              <a16:creationId xmlns:a16="http://schemas.microsoft.com/office/drawing/2014/main" id="{A793B76A-4861-5DA3-E9D8-741FB05FB39F}"/>
            </a:ext>
          </a:extLst>
        </xdr:cNvPr>
        <xdr:cNvPicPr>
          <a:picLocks noChangeAspect="1"/>
        </xdr:cNvPicPr>
      </xdr:nvPicPr>
      <xdr:blipFill>
        <a:blip xmlns:r="http://schemas.openxmlformats.org/officeDocument/2006/relationships" r:embed="rId1"/>
        <a:stretch>
          <a:fillRect/>
        </a:stretch>
      </xdr:blipFill>
      <xdr:spPr>
        <a:xfrm>
          <a:off x="0" y="933450"/>
          <a:ext cx="5014912" cy="458152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3409</xdr:colOff>
      <xdr:row>32</xdr:row>
      <xdr:rowOff>38100</xdr:rowOff>
    </xdr:to>
    <xdr:pic>
      <xdr:nvPicPr>
        <xdr:cNvPr id="3" name="Picture 2">
          <a:extLst>
            <a:ext uri="{FF2B5EF4-FFF2-40B4-BE49-F238E27FC236}">
              <a16:creationId xmlns:a16="http://schemas.microsoft.com/office/drawing/2014/main" id="{03BB00DA-971D-1F23-EB93-8BD5FE9C7E55}"/>
            </a:ext>
          </a:extLst>
        </xdr:cNvPr>
        <xdr:cNvPicPr>
          <a:picLocks noChangeAspect="1"/>
        </xdr:cNvPicPr>
      </xdr:nvPicPr>
      <xdr:blipFill>
        <a:blip xmlns:r="http://schemas.openxmlformats.org/officeDocument/2006/relationships" r:embed="rId1"/>
        <a:stretch>
          <a:fillRect/>
        </a:stretch>
      </xdr:blipFill>
      <xdr:spPr>
        <a:xfrm>
          <a:off x="0" y="1400175"/>
          <a:ext cx="5032609" cy="51816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xdr:colOff>
      <xdr:row>5</xdr:row>
      <xdr:rowOff>1</xdr:rowOff>
    </xdr:from>
    <xdr:to>
      <xdr:col>5</xdr:col>
      <xdr:colOff>837759</xdr:colOff>
      <xdr:row>27</xdr:row>
      <xdr:rowOff>57151</xdr:rowOff>
    </xdr:to>
    <xdr:pic>
      <xdr:nvPicPr>
        <xdr:cNvPr id="2" name="Picture 1">
          <a:extLst>
            <a:ext uri="{FF2B5EF4-FFF2-40B4-BE49-F238E27FC236}">
              <a16:creationId xmlns:a16="http://schemas.microsoft.com/office/drawing/2014/main" id="{66CE3616-B383-E1BD-5E0B-9DDDCF4D743A}"/>
            </a:ext>
          </a:extLst>
        </xdr:cNvPr>
        <xdr:cNvPicPr>
          <a:picLocks noChangeAspect="1"/>
        </xdr:cNvPicPr>
      </xdr:nvPicPr>
      <xdr:blipFill>
        <a:blip xmlns:r="http://schemas.openxmlformats.org/officeDocument/2006/relationships" r:embed="rId1"/>
        <a:stretch>
          <a:fillRect/>
        </a:stretch>
      </xdr:blipFill>
      <xdr:spPr>
        <a:xfrm>
          <a:off x="1" y="933451"/>
          <a:ext cx="5028758" cy="42481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A6043F-F05B-4F1A-9D8C-360FACF7B7EB}">
  <sheetPr>
    <tabColor rgb="FF003299"/>
  </sheetPr>
  <dimension ref="A1:L20"/>
  <sheetViews>
    <sheetView tabSelected="1" zoomScaleNormal="100" workbookViewId="0"/>
  </sheetViews>
  <sheetFormatPr defaultRowHeight="15" x14ac:dyDescent="0.25"/>
  <sheetData>
    <row r="1" spans="1:12" x14ac:dyDescent="0.25">
      <c r="A1" s="6"/>
      <c r="B1" s="6"/>
      <c r="C1" s="6"/>
      <c r="D1" s="6"/>
      <c r="E1" s="6"/>
      <c r="F1" s="6"/>
      <c r="G1" s="6"/>
      <c r="H1" s="6"/>
      <c r="I1" s="6"/>
      <c r="J1" s="6"/>
      <c r="K1" s="6"/>
      <c r="L1" s="6"/>
    </row>
    <row r="2" spans="1:12" x14ac:dyDescent="0.25">
      <c r="A2" s="6"/>
      <c r="B2" s="6"/>
      <c r="C2" s="6"/>
      <c r="D2" s="6"/>
      <c r="E2" s="6"/>
      <c r="F2" s="6"/>
      <c r="G2" s="6"/>
      <c r="H2" s="6"/>
      <c r="I2" s="6"/>
      <c r="J2" s="6"/>
      <c r="K2" s="6"/>
      <c r="L2" s="6"/>
    </row>
    <row r="3" spans="1:12" x14ac:dyDescent="0.25">
      <c r="A3" s="6"/>
      <c r="B3" s="6"/>
      <c r="C3" s="6"/>
      <c r="D3" s="6"/>
      <c r="E3" s="6"/>
      <c r="F3" s="6"/>
      <c r="G3" s="6"/>
      <c r="H3" s="6"/>
      <c r="I3" s="6"/>
      <c r="J3" s="6"/>
      <c r="K3" s="6"/>
      <c r="L3" s="6"/>
    </row>
    <row r="4" spans="1:12" x14ac:dyDescent="0.25">
      <c r="A4" s="6"/>
      <c r="B4" s="6"/>
      <c r="C4" s="6"/>
      <c r="D4" s="6"/>
      <c r="E4" s="6"/>
      <c r="F4" s="6"/>
      <c r="G4" s="6"/>
      <c r="H4" s="6"/>
      <c r="I4" s="6"/>
      <c r="J4" s="6"/>
      <c r="K4" s="6"/>
      <c r="L4" s="6"/>
    </row>
    <row r="5" spans="1:12" x14ac:dyDescent="0.25">
      <c r="A5" s="6"/>
      <c r="B5" s="6"/>
      <c r="C5" s="6"/>
      <c r="D5" s="6"/>
      <c r="E5" s="6"/>
      <c r="F5" s="6"/>
      <c r="G5" s="6"/>
      <c r="H5" s="6"/>
      <c r="I5" s="6"/>
      <c r="J5" s="6"/>
      <c r="K5" s="6"/>
      <c r="L5" s="6"/>
    </row>
    <row r="6" spans="1:12" x14ac:dyDescent="0.25">
      <c r="A6" s="6"/>
      <c r="B6" s="6"/>
      <c r="C6" s="6"/>
      <c r="D6" s="6"/>
      <c r="E6" s="6"/>
      <c r="F6" s="6"/>
      <c r="G6" s="6"/>
      <c r="H6" s="6"/>
      <c r="I6" s="6"/>
      <c r="J6" s="6"/>
      <c r="K6" s="6"/>
      <c r="L6" s="6"/>
    </row>
    <row r="7" spans="1:12" x14ac:dyDescent="0.25">
      <c r="A7" s="6"/>
      <c r="B7" s="6"/>
      <c r="C7" s="6"/>
      <c r="D7" s="6"/>
      <c r="E7" s="6"/>
      <c r="F7" s="6"/>
      <c r="G7" s="6"/>
      <c r="H7" s="6"/>
      <c r="I7" s="6"/>
      <c r="J7" s="6"/>
      <c r="K7" s="6"/>
      <c r="L7" s="6"/>
    </row>
    <row r="8" spans="1:12" x14ac:dyDescent="0.25">
      <c r="A8" s="6"/>
      <c r="B8" s="6"/>
      <c r="C8" s="6"/>
      <c r="D8" s="6"/>
      <c r="E8" s="6"/>
      <c r="F8" s="6"/>
      <c r="G8" s="6"/>
      <c r="H8" s="6"/>
      <c r="I8" s="6"/>
      <c r="J8" s="6"/>
      <c r="K8" s="6"/>
      <c r="L8" s="6"/>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7" t="s">
        <v>15</v>
      </c>
      <c r="H11" s="1"/>
      <c r="I11" s="1"/>
      <c r="J11" s="1"/>
      <c r="K11" s="1"/>
      <c r="L11" s="1"/>
    </row>
    <row r="12" spans="1:12" ht="18" x14ac:dyDescent="0.25">
      <c r="A12" s="1"/>
      <c r="B12" s="1"/>
      <c r="C12" s="1"/>
      <c r="D12" s="1"/>
      <c r="E12" s="1"/>
      <c r="F12" s="1"/>
      <c r="G12" s="8" t="s">
        <v>16</v>
      </c>
      <c r="H12" s="1"/>
      <c r="I12" s="1"/>
      <c r="J12" s="1"/>
      <c r="K12" s="1"/>
      <c r="L12" s="1"/>
    </row>
    <row r="13" spans="1:12" x14ac:dyDescent="0.25">
      <c r="A13" s="1"/>
      <c r="B13" s="1"/>
      <c r="C13" s="1"/>
      <c r="D13" s="1"/>
      <c r="E13" s="1"/>
      <c r="F13" s="1"/>
      <c r="G13" s="87" t="s">
        <v>17</v>
      </c>
      <c r="H13" s="87"/>
      <c r="I13" s="87"/>
      <c r="J13" s="87"/>
      <c r="K13" s="87"/>
      <c r="L13" s="1"/>
    </row>
    <row r="14" spans="1:12" x14ac:dyDescent="0.25">
      <c r="A14" s="1"/>
      <c r="B14" s="1"/>
      <c r="C14" s="1"/>
      <c r="D14" s="1"/>
      <c r="E14" s="1"/>
      <c r="F14" s="1"/>
      <c r="G14" s="87"/>
      <c r="H14" s="87"/>
      <c r="I14" s="87"/>
      <c r="J14" s="87"/>
      <c r="K14" s="87"/>
      <c r="L14" s="1"/>
    </row>
    <row r="15" spans="1:12" x14ac:dyDescent="0.25">
      <c r="A15" s="1"/>
      <c r="B15" s="1"/>
      <c r="C15" s="1"/>
      <c r="D15" s="1"/>
      <c r="E15" s="1"/>
      <c r="F15" s="1"/>
      <c r="G15" s="87"/>
      <c r="H15" s="87"/>
      <c r="I15" s="87"/>
      <c r="J15" s="87"/>
      <c r="K15" s="87"/>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277AF-30BD-4536-AD1E-02C80F190EC4}">
  <sheetPr>
    <tabColor rgb="FF16365C"/>
  </sheetPr>
  <dimension ref="A1:Y36"/>
  <sheetViews>
    <sheetView zoomScale="118" zoomScaleNormal="130" workbookViewId="0">
      <selection sqref="A1:L7"/>
    </sheetView>
  </sheetViews>
  <sheetFormatPr defaultColWidth="8.85546875" defaultRowHeight="15" x14ac:dyDescent="0.25"/>
  <cols>
    <col min="1" max="16384" width="8.85546875" style="1"/>
  </cols>
  <sheetData>
    <row r="1" spans="1:12" x14ac:dyDescent="0.25">
      <c r="A1" s="90"/>
      <c r="B1" s="90"/>
      <c r="C1" s="90"/>
      <c r="D1" s="90"/>
      <c r="E1" s="90"/>
      <c r="F1" s="90"/>
      <c r="G1" s="90"/>
      <c r="H1" s="90"/>
      <c r="I1" s="90"/>
      <c r="J1" s="90"/>
      <c r="K1" s="90"/>
      <c r="L1" s="90"/>
    </row>
    <row r="2" spans="1:12" x14ac:dyDescent="0.25">
      <c r="A2" s="90"/>
      <c r="B2" s="90"/>
      <c r="C2" s="90"/>
      <c r="D2" s="90"/>
      <c r="E2" s="90"/>
      <c r="F2" s="90"/>
      <c r="G2" s="90"/>
      <c r="H2" s="90"/>
      <c r="I2" s="90"/>
      <c r="J2" s="90"/>
      <c r="K2" s="90"/>
      <c r="L2" s="90"/>
    </row>
    <row r="3" spans="1:12" x14ac:dyDescent="0.25">
      <c r="A3" s="90"/>
      <c r="B3" s="90"/>
      <c r="C3" s="90"/>
      <c r="D3" s="90"/>
      <c r="E3" s="90"/>
      <c r="F3" s="90"/>
      <c r="G3" s="90"/>
      <c r="H3" s="90"/>
      <c r="I3" s="90"/>
      <c r="J3" s="90"/>
      <c r="K3" s="90"/>
      <c r="L3" s="90"/>
    </row>
    <row r="4" spans="1:12" x14ac:dyDescent="0.25">
      <c r="A4" s="90"/>
      <c r="B4" s="90"/>
      <c r="C4" s="90"/>
      <c r="D4" s="90"/>
      <c r="E4" s="90"/>
      <c r="F4" s="90"/>
      <c r="G4" s="90"/>
      <c r="H4" s="90"/>
      <c r="I4" s="90"/>
      <c r="J4" s="90"/>
      <c r="K4" s="90"/>
      <c r="L4" s="90"/>
    </row>
    <row r="5" spans="1:12" x14ac:dyDescent="0.25">
      <c r="A5" s="90"/>
      <c r="B5" s="90"/>
      <c r="C5" s="90"/>
      <c r="D5" s="90"/>
      <c r="E5" s="90"/>
      <c r="F5" s="90"/>
      <c r="G5" s="90"/>
      <c r="H5" s="90"/>
      <c r="I5" s="90"/>
      <c r="J5" s="90"/>
      <c r="K5" s="90"/>
      <c r="L5" s="90"/>
    </row>
    <row r="6" spans="1:12" x14ac:dyDescent="0.25">
      <c r="A6" s="90"/>
      <c r="B6" s="90"/>
      <c r="C6" s="90"/>
      <c r="D6" s="90"/>
      <c r="E6" s="90"/>
      <c r="F6" s="90"/>
      <c r="G6" s="90"/>
      <c r="H6" s="90"/>
      <c r="I6" s="90"/>
      <c r="J6" s="90"/>
      <c r="K6" s="90"/>
      <c r="L6" s="90"/>
    </row>
    <row r="7" spans="1:12" x14ac:dyDescent="0.25">
      <c r="A7" s="90"/>
      <c r="B7" s="90"/>
      <c r="C7" s="90"/>
      <c r="D7" s="90"/>
      <c r="E7" s="90"/>
      <c r="F7" s="90"/>
      <c r="G7" s="90"/>
      <c r="H7" s="90"/>
      <c r="I7" s="90"/>
      <c r="J7" s="90"/>
      <c r="K7" s="90"/>
      <c r="L7" s="90"/>
    </row>
    <row r="8" spans="1:12" x14ac:dyDescent="0.25">
      <c r="A8" s="91" t="s">
        <v>15</v>
      </c>
      <c r="B8" s="91"/>
      <c r="C8" s="91"/>
      <c r="D8" s="91"/>
      <c r="E8" s="91"/>
      <c r="F8" s="91"/>
      <c r="G8" s="91"/>
      <c r="H8" s="91"/>
      <c r="I8" s="91"/>
      <c r="J8" s="91"/>
      <c r="K8" s="91"/>
      <c r="L8" s="91"/>
    </row>
    <row r="9" spans="1:12" ht="24.6" customHeight="1" x14ac:dyDescent="0.25">
      <c r="A9" s="91"/>
      <c r="B9" s="91"/>
      <c r="C9" s="91"/>
      <c r="D9" s="91"/>
      <c r="E9" s="91"/>
      <c r="F9" s="91"/>
      <c r="G9" s="91"/>
      <c r="H9" s="91"/>
      <c r="I9" s="91"/>
      <c r="J9" s="91"/>
      <c r="K9" s="91"/>
      <c r="L9" s="91"/>
    </row>
    <row r="10" spans="1:12" x14ac:dyDescent="0.25">
      <c r="E10" s="92">
        <v>45231</v>
      </c>
      <c r="F10" s="92"/>
      <c r="G10" s="92"/>
      <c r="H10" s="92"/>
    </row>
    <row r="11" spans="1:12" x14ac:dyDescent="0.25">
      <c r="E11" s="92"/>
      <c r="F11" s="92"/>
      <c r="G11" s="92"/>
      <c r="H11" s="92"/>
    </row>
    <row r="12" spans="1:12" ht="26.25" x14ac:dyDescent="0.25">
      <c r="E12" s="9"/>
      <c r="F12" s="9"/>
      <c r="G12" s="9"/>
      <c r="H12" s="9"/>
    </row>
    <row r="13" spans="1:12" ht="19.5" x14ac:dyDescent="0.25">
      <c r="D13" s="93" t="s">
        <v>18</v>
      </c>
      <c r="E13" s="93"/>
      <c r="F13" s="93"/>
      <c r="G13" s="93"/>
      <c r="H13" s="93"/>
      <c r="I13" s="93"/>
    </row>
    <row r="15" spans="1:12" x14ac:dyDescent="0.25">
      <c r="B15" s="10" t="s">
        <v>19</v>
      </c>
    </row>
    <row r="16" spans="1:12" x14ac:dyDescent="0.25">
      <c r="B16" s="10"/>
    </row>
    <row r="17" spans="2:25" x14ac:dyDescent="0.25">
      <c r="B17" s="10" t="s">
        <v>60</v>
      </c>
    </row>
    <row r="18" spans="2:25" ht="14.45" customHeight="1" x14ac:dyDescent="0.25">
      <c r="C18" s="89" t="s">
        <v>196</v>
      </c>
      <c r="D18" s="89"/>
      <c r="E18" s="89"/>
      <c r="F18" s="89"/>
      <c r="G18" s="89"/>
      <c r="H18" s="89"/>
      <c r="I18" s="89"/>
      <c r="J18" s="89"/>
      <c r="K18" s="89"/>
      <c r="L18" s="89"/>
      <c r="M18" s="89"/>
      <c r="N18" s="14"/>
      <c r="O18" s="14"/>
      <c r="P18" s="14"/>
      <c r="Q18" s="14"/>
      <c r="R18" s="14"/>
      <c r="S18" s="73"/>
    </row>
    <row r="19" spans="2:25" ht="15" customHeight="1" x14ac:dyDescent="0.25">
      <c r="C19" s="89" t="s">
        <v>61</v>
      </c>
      <c r="D19" s="89"/>
      <c r="E19" s="89"/>
      <c r="F19" s="89"/>
      <c r="G19" s="89"/>
      <c r="H19" s="89"/>
      <c r="I19" s="89"/>
      <c r="J19" s="89"/>
      <c r="K19" s="89"/>
      <c r="L19" s="89"/>
      <c r="M19" s="89"/>
      <c r="N19" s="89"/>
      <c r="O19" s="89"/>
      <c r="P19" s="89"/>
      <c r="Q19" s="89"/>
      <c r="R19" s="89"/>
      <c r="S19" s="14"/>
      <c r="T19" s="14"/>
      <c r="U19" s="14"/>
    </row>
    <row r="20" spans="2:25" ht="15" customHeight="1" x14ac:dyDescent="0.25">
      <c r="C20" s="89" t="s">
        <v>62</v>
      </c>
      <c r="D20" s="89"/>
      <c r="E20" s="89"/>
      <c r="F20" s="89"/>
      <c r="G20" s="89"/>
      <c r="H20" s="89"/>
      <c r="I20" s="89"/>
      <c r="J20" s="89"/>
      <c r="K20" s="89"/>
      <c r="L20" s="89"/>
      <c r="M20" s="89"/>
      <c r="N20" s="89"/>
      <c r="O20" s="89"/>
      <c r="P20" s="89"/>
      <c r="Q20" s="89"/>
      <c r="R20" s="89"/>
      <c r="S20" s="89"/>
      <c r="T20" s="14"/>
      <c r="U20" s="14"/>
    </row>
    <row r="22" spans="2:25" x14ac:dyDescent="0.25">
      <c r="B22" s="10" t="s">
        <v>63</v>
      </c>
    </row>
    <row r="23" spans="2:25" ht="14.45" customHeight="1" x14ac:dyDescent="0.25">
      <c r="B23" s="10"/>
      <c r="C23" s="88" t="s">
        <v>64</v>
      </c>
      <c r="D23" s="88"/>
      <c r="E23" s="88"/>
      <c r="F23" s="88"/>
      <c r="G23" s="88"/>
      <c r="H23" s="88"/>
      <c r="I23" s="88"/>
      <c r="J23" s="88"/>
      <c r="K23" s="88"/>
      <c r="L23" s="88"/>
      <c r="M23" s="68"/>
      <c r="N23" s="68"/>
      <c r="O23" s="68"/>
      <c r="P23" s="68"/>
      <c r="Q23" s="68"/>
      <c r="R23" s="68"/>
      <c r="S23" s="68"/>
      <c r="T23" s="68"/>
      <c r="U23" s="74"/>
    </row>
    <row r="24" spans="2:25" ht="15" customHeight="1" x14ac:dyDescent="0.25">
      <c r="B24" s="10"/>
      <c r="C24" s="88" t="s">
        <v>197</v>
      </c>
      <c r="D24" s="88"/>
      <c r="E24" s="88"/>
      <c r="F24" s="88"/>
      <c r="G24" s="88"/>
      <c r="H24" s="88"/>
      <c r="I24" s="88"/>
      <c r="J24" s="88"/>
      <c r="K24" s="88"/>
      <c r="L24" s="88"/>
      <c r="M24" s="88"/>
      <c r="N24" s="88"/>
      <c r="O24" s="88"/>
      <c r="P24" s="88"/>
      <c r="Q24" s="88"/>
      <c r="R24" s="88"/>
      <c r="S24" s="88"/>
      <c r="T24" s="88"/>
      <c r="U24" s="88"/>
    </row>
    <row r="25" spans="2:25" ht="15" customHeight="1" x14ac:dyDescent="0.25">
      <c r="B25" s="10"/>
      <c r="C25" s="88" t="s">
        <v>65</v>
      </c>
      <c r="D25" s="88"/>
      <c r="E25" s="88"/>
      <c r="F25" s="88"/>
      <c r="G25" s="88"/>
      <c r="H25" s="88"/>
      <c r="I25" s="88"/>
      <c r="J25" s="88"/>
      <c r="K25" s="88"/>
      <c r="L25" s="88"/>
      <c r="M25" s="88"/>
      <c r="N25" s="88"/>
      <c r="O25" s="88"/>
      <c r="P25" s="88"/>
      <c r="Q25" s="88"/>
      <c r="R25" s="68"/>
      <c r="S25" s="68"/>
      <c r="T25" s="68"/>
      <c r="U25" s="74"/>
    </row>
    <row r="26" spans="2:25" ht="15" customHeight="1" x14ac:dyDescent="0.25">
      <c r="B26" s="10"/>
      <c r="C26" s="88" t="s">
        <v>66</v>
      </c>
      <c r="D26" s="88"/>
      <c r="E26" s="88"/>
      <c r="F26" s="88"/>
      <c r="G26" s="88"/>
      <c r="H26" s="88"/>
      <c r="I26" s="88"/>
      <c r="J26" s="88"/>
      <c r="K26" s="88"/>
      <c r="L26" s="88"/>
      <c r="M26" s="88"/>
      <c r="N26" s="88"/>
      <c r="O26" s="88"/>
      <c r="P26" s="88"/>
      <c r="Q26" s="88"/>
      <c r="R26" s="68"/>
      <c r="S26" s="68"/>
      <c r="T26" s="68"/>
      <c r="U26" s="74"/>
    </row>
    <row r="28" spans="2:25" x14ac:dyDescent="0.25">
      <c r="B28" s="10" t="s">
        <v>67</v>
      </c>
    </row>
    <row r="29" spans="2:25" ht="15" customHeight="1" x14ac:dyDescent="0.25">
      <c r="C29" s="88" t="s">
        <v>68</v>
      </c>
      <c r="D29" s="88"/>
      <c r="E29" s="88"/>
      <c r="F29" s="88"/>
      <c r="G29" s="88"/>
      <c r="H29" s="88"/>
      <c r="I29" s="88"/>
      <c r="J29" s="88"/>
      <c r="K29" s="88"/>
      <c r="L29" s="88"/>
      <c r="M29" s="68"/>
      <c r="N29" s="68"/>
      <c r="O29" s="68"/>
      <c r="P29" s="68"/>
      <c r="Q29" s="68"/>
      <c r="R29" s="68"/>
      <c r="S29" s="38"/>
      <c r="T29" s="38"/>
    </row>
    <row r="30" spans="2:25" ht="15" customHeight="1" x14ac:dyDescent="0.25">
      <c r="C30" s="88" t="s">
        <v>69</v>
      </c>
      <c r="D30" s="88"/>
      <c r="E30" s="88"/>
      <c r="F30" s="88"/>
      <c r="G30" s="88"/>
      <c r="H30" s="88"/>
      <c r="I30" s="88"/>
      <c r="J30" s="88"/>
      <c r="K30" s="88"/>
      <c r="L30" s="88"/>
      <c r="M30" s="88"/>
      <c r="N30" s="88"/>
      <c r="O30" s="88"/>
      <c r="P30" s="88"/>
      <c r="Q30" s="88"/>
      <c r="R30" s="88"/>
      <c r="S30" s="38"/>
      <c r="T30" s="38"/>
      <c r="U30" s="38"/>
      <c r="V30" s="38"/>
      <c r="W30" s="38"/>
      <c r="X30" s="38"/>
      <c r="Y30" s="38"/>
    </row>
    <row r="31" spans="2:25" x14ac:dyDescent="0.25">
      <c r="C31" s="88" t="s">
        <v>70</v>
      </c>
      <c r="D31" s="88"/>
      <c r="E31" s="88"/>
      <c r="F31" s="88"/>
      <c r="G31" s="88"/>
      <c r="H31" s="88"/>
      <c r="I31" s="88"/>
      <c r="J31" s="88"/>
      <c r="K31" s="88"/>
      <c r="L31" s="88"/>
      <c r="M31" s="88"/>
      <c r="N31" s="88"/>
      <c r="O31" s="88"/>
      <c r="P31" s="88"/>
      <c r="Q31" s="88"/>
      <c r="R31" s="88"/>
      <c r="S31" s="14"/>
      <c r="T31" s="14"/>
    </row>
    <row r="33" spans="2:20" x14ac:dyDescent="0.25">
      <c r="B33" s="10" t="s">
        <v>71</v>
      </c>
    </row>
    <row r="34" spans="2:20" x14ac:dyDescent="0.25">
      <c r="C34" s="88" t="s">
        <v>72</v>
      </c>
      <c r="D34" s="88"/>
      <c r="E34" s="88"/>
      <c r="F34" s="88"/>
      <c r="G34" s="88"/>
      <c r="H34" s="88"/>
      <c r="I34" s="88"/>
      <c r="J34" s="88"/>
      <c r="K34" s="88"/>
      <c r="L34" s="88"/>
      <c r="M34" s="88"/>
      <c r="N34" s="88"/>
      <c r="O34" s="88"/>
      <c r="P34" s="88"/>
      <c r="Q34" s="88"/>
      <c r="R34" s="88"/>
      <c r="S34" s="88"/>
      <c r="T34" s="88"/>
    </row>
    <row r="35" spans="2:20" x14ac:dyDescent="0.25">
      <c r="C35" s="88" t="s">
        <v>198</v>
      </c>
      <c r="D35" s="88"/>
      <c r="E35" s="88"/>
      <c r="F35" s="88"/>
      <c r="G35" s="88"/>
      <c r="H35" s="88"/>
      <c r="I35" s="88"/>
      <c r="J35" s="88"/>
      <c r="K35" s="88"/>
      <c r="L35" s="88"/>
      <c r="M35" s="88"/>
      <c r="N35" s="88"/>
      <c r="O35" s="88"/>
      <c r="P35" s="88"/>
      <c r="Q35" s="88"/>
      <c r="R35" s="88"/>
      <c r="S35" s="88"/>
      <c r="T35" s="68"/>
    </row>
    <row r="36" spans="2:20" x14ac:dyDescent="0.25">
      <c r="C36" s="88"/>
      <c r="D36" s="88"/>
      <c r="E36" s="88"/>
      <c r="F36" s="88"/>
      <c r="G36" s="88"/>
      <c r="H36" s="88"/>
      <c r="I36" s="88"/>
      <c r="J36" s="88"/>
      <c r="K36" s="88"/>
      <c r="L36" s="88"/>
      <c r="M36" s="88"/>
      <c r="N36" s="88"/>
      <c r="O36" s="88"/>
      <c r="P36" s="88"/>
      <c r="Q36" s="88"/>
      <c r="R36" s="88"/>
      <c r="S36" s="88"/>
      <c r="T36" s="88"/>
    </row>
  </sheetData>
  <mergeCells count="17">
    <mergeCell ref="A1:L7"/>
    <mergeCell ref="A8:L9"/>
    <mergeCell ref="E10:H11"/>
    <mergeCell ref="D13:I13"/>
    <mergeCell ref="C18:M18"/>
    <mergeCell ref="C36:T36"/>
    <mergeCell ref="C30:R30"/>
    <mergeCell ref="C20:S20"/>
    <mergeCell ref="C19:R19"/>
    <mergeCell ref="C23:L23"/>
    <mergeCell ref="C24:U24"/>
    <mergeCell ref="C25:Q25"/>
    <mergeCell ref="C26:Q26"/>
    <mergeCell ref="C29:L29"/>
    <mergeCell ref="C31:R31"/>
    <mergeCell ref="C34:T34"/>
    <mergeCell ref="C35:S35"/>
  </mergeCells>
  <hyperlinks>
    <hyperlink ref="C20:Q20" location="'Chart 3.3'!A1" display="Chart 3.3: Sizeable active moratoria in some countries and exposure to coronavirus-sensitive sectors higher in countries more affected by past crises" xr:uid="{F3C8F96F-A47C-4E1E-9038-0D4D773AE763}"/>
    <hyperlink ref="C31" location="'Chart 3.13'!A1" display="'Chart 3.13'!A1" xr:uid="{DDCC515F-9D22-4344-925A-6EA8D022A1D5}"/>
    <hyperlink ref="C30:O30" location="'Chart 3.12'!A1" display="Chart 3.12: Banks’ regulatory capital ratios declined slightly with different factors driving the changes across country groups" xr:uid="{E2DBD930-6EFA-4D37-9C8D-365DD05D0B8E}"/>
    <hyperlink ref="C24:P24" location="'Chart 3.6'!A1" display="Chart 3.6: Downward revisions in 2022 ROE projections as a result of the war in Ukraine, with higher impairments seen as the main driver" xr:uid="{BC9E7526-E06B-4F2F-BD71-3ACA0BD60553}"/>
    <hyperlink ref="C19:Q19" location="'Chart 3.2'!A1" display="Chart 3.2: The share of “underperforming” loans continued to rise, while coverage ratios on both NPLs and Stage 2 loans declined in the second quarter" xr:uid="{686AB1DB-3021-4C38-B3BB-5E6EEF3F3F93}"/>
    <hyperlink ref="C23:J23" location="'Chart 3.4'!A1" display="Chart 3.4: NPL ratio remains stable, while default rates and payment arrears increase from low levels" xr:uid="{52B36916-1CDF-48F2-AAF9-17E80C465BE2}"/>
    <hyperlink ref="C25:L25" location="'Chart 3.6'!A1" display="Chart 3.6: NPL coverage ratios remain below long-term averages, and banks are provisioning more for firms vulnerable to interest rate increases (low ICR)" xr:uid="{2D2EBF48-0817-4D3D-B0CE-3A9BFA3253E9}"/>
    <hyperlink ref="C24:R24" location="'Chart 3.5'!A1" display="Chart 3.5: Recent increase in mortgage NPL ratios predominantly in variable-rate countries; slight rise in CRE and consumer loans with recent NPL net inflows and NPL ratio of smaller firms increased slightly" xr:uid="{ACE7A175-EB2B-4D2C-AA5A-A96BD63B6B09}"/>
    <hyperlink ref="C30:R30" location="'Chart 3.9'!A1" display="Chart 3.9: Bond yields have remained broadly unchanged at elevated levels, while issuance activity is strong, especially for covered and senior unsecured instruments" xr:uid="{E45EAFF4-C8FE-4BFE-8AD2-A2A911D1D7E2}"/>
    <hyperlink ref="C35:O35" location="'Chart 3.12'!A1" display="Chart 3.12: Banks’ regulatory capital ratios declined slightly with different factors driving the changes across country groups" xr:uid="{81AEBBEB-2D89-47AF-B1B5-3B40F7BCDC08}"/>
    <hyperlink ref="C34:O34" location="'Chart 3.11'!A1" display="Chart 3.11: Solvency of euro area banks has risen on the back of stronger profits, leading to an increasing appetite for capital distributions in the form of dividends and share buybacks" xr:uid="{AF7E8CBF-CF26-4F2E-A590-E3F613B474EE}"/>
    <hyperlink ref="C35:R35" location="'Chart 3.12'!A1" display="Chart 3.12: Bank stock prices have recovered since the turmoil in March, and the outperformance of the banking sector and across countries is driven by rate-sensitivity" xr:uid="{ADB4F2D1-5409-47F5-B1BF-CB5BACCCCD54}"/>
    <hyperlink ref="C18:M18" location="'Chart 3.1'!A1" display="Chart 3.1: Bank profitability has reached levels last seen 15 years ago, on the back of rising net interest income" xr:uid="{98509060-2B64-4DFB-82CA-54ED69E268EF}"/>
    <hyperlink ref="C26:Q26" location="'Chart 3.7'!A1" display="Chart 3.7: Credit standards have tightened and loan demand has declined to historical lows, while year-to-date lending flows are the lowest since 2015" xr:uid="{24282306-3429-49EA-9C63-85E669FA2D65}"/>
    <hyperlink ref="C29:L29" location="'Chart 3.8'!A1" display="Chart 3.8: Depositors are slowly shifting from overnight accounts to better-remunerated term deposits" xr:uid="{8DE72A4E-1948-4F5F-8F74-8BD03AF463AC}"/>
    <hyperlink ref="C31:R31" location="'Chart 3.10'!A1" display="Chart 3.10: Despite gradual TLTRO repayments, liquidity ratios are substantially above regulatory thresholds overall, but some banks have smaller liquidity buffers" xr:uid="{0308FF3F-BDA7-40BD-B0FE-45F1E94CD0E4}"/>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pageSetUpPr autoPageBreaks="0"/>
  </sheetPr>
  <dimension ref="A1:Y44"/>
  <sheetViews>
    <sheetView zoomScaleNormal="100" workbookViewId="0"/>
  </sheetViews>
  <sheetFormatPr defaultRowHeight="15" x14ac:dyDescent="0.25"/>
  <cols>
    <col min="1" max="6" width="12.5703125" style="1" customWidth="1"/>
    <col min="7" max="7" width="3.42578125" style="2" customWidth="1"/>
    <col min="8" max="12" width="8.85546875" customWidth="1"/>
    <col min="13" max="13" width="8.42578125" style="19" customWidth="1"/>
    <col min="14" max="16" width="8.85546875" style="19" hidden="1" customWidth="1"/>
    <col min="17" max="17" width="8.85546875" hidden="1" customWidth="1"/>
    <col min="18" max="18" width="0.5703125" style="2" customWidth="1"/>
    <col min="19" max="23" width="9.140625" customWidth="1"/>
  </cols>
  <sheetData>
    <row r="1" spans="1:25" x14ac:dyDescent="0.25">
      <c r="A1" s="11" t="s">
        <v>20</v>
      </c>
    </row>
    <row r="3" spans="1:25" ht="14.45" customHeight="1" x14ac:dyDescent="0.25">
      <c r="I3" s="95" t="s">
        <v>73</v>
      </c>
      <c r="J3" s="95"/>
      <c r="K3" s="95"/>
      <c r="L3" s="95"/>
      <c r="M3" s="52"/>
      <c r="N3" s="52"/>
      <c r="O3" s="52"/>
      <c r="P3" s="52"/>
      <c r="T3" s="95" t="s">
        <v>199</v>
      </c>
      <c r="U3" s="95"/>
      <c r="V3" s="95"/>
      <c r="W3" s="95"/>
      <c r="X3" s="95"/>
      <c r="Y3" s="95"/>
    </row>
    <row r="4" spans="1:25" ht="15" customHeight="1" x14ac:dyDescent="0.25">
      <c r="I4" s="95"/>
      <c r="J4" s="95"/>
      <c r="K4" s="95"/>
      <c r="L4" s="95"/>
      <c r="M4" s="52"/>
      <c r="N4" s="52"/>
      <c r="O4" s="52"/>
      <c r="P4" s="52"/>
      <c r="T4" s="95"/>
      <c r="U4" s="95"/>
      <c r="V4" s="95"/>
      <c r="W4" s="95"/>
      <c r="X4" s="95"/>
      <c r="Y4" s="95"/>
    </row>
    <row r="5" spans="1:25" ht="15" customHeight="1" x14ac:dyDescent="0.25">
      <c r="I5" s="96" t="s">
        <v>74</v>
      </c>
      <c r="J5" s="96"/>
      <c r="K5" s="96"/>
      <c r="L5" s="96"/>
      <c r="M5" s="41"/>
      <c r="N5" s="41"/>
      <c r="O5" s="41"/>
      <c r="P5" s="41"/>
      <c r="T5" s="97" t="s">
        <v>85</v>
      </c>
      <c r="U5" s="97"/>
      <c r="V5" s="97"/>
      <c r="W5" s="97"/>
      <c r="X5" s="97"/>
      <c r="Y5" s="97"/>
    </row>
    <row r="6" spans="1:25" x14ac:dyDescent="0.25">
      <c r="I6" s="27"/>
      <c r="J6" s="4"/>
      <c r="K6" s="4"/>
      <c r="L6" s="4"/>
      <c r="M6" s="41"/>
      <c r="N6" s="41"/>
      <c r="O6" s="41"/>
      <c r="P6" s="41"/>
      <c r="T6" s="72"/>
      <c r="U6" s="72"/>
      <c r="V6" s="72"/>
      <c r="W6" s="72"/>
    </row>
    <row r="7" spans="1:25" x14ac:dyDescent="0.25">
      <c r="I7" s="94" t="s">
        <v>0</v>
      </c>
      <c r="J7" s="94"/>
      <c r="K7" s="94"/>
      <c r="L7" s="94"/>
      <c r="M7" s="41"/>
      <c r="N7" s="41"/>
      <c r="O7" s="41"/>
      <c r="P7" s="41"/>
      <c r="T7" s="27" t="s">
        <v>57</v>
      </c>
    </row>
    <row r="8" spans="1:25" ht="15" customHeight="1" x14ac:dyDescent="0.25">
      <c r="I8" s="94"/>
      <c r="J8" s="94"/>
      <c r="K8" s="94"/>
      <c r="L8" s="94"/>
      <c r="M8" s="4"/>
      <c r="N8" s="4"/>
      <c r="O8" s="4"/>
      <c r="P8" s="4"/>
      <c r="V8" s="19"/>
      <c r="W8" s="19"/>
    </row>
    <row r="9" spans="1:25" x14ac:dyDescent="0.25">
      <c r="I9" s="94"/>
      <c r="J9" s="94"/>
      <c r="K9" s="94"/>
      <c r="L9" s="94"/>
      <c r="M9" s="4"/>
      <c r="N9" s="4"/>
      <c r="O9" s="4"/>
      <c r="P9" s="4"/>
      <c r="T9" s="19"/>
      <c r="U9" s="19" t="s">
        <v>75</v>
      </c>
      <c r="V9" s="24"/>
      <c r="W9" s="24"/>
    </row>
    <row r="10" spans="1:25" x14ac:dyDescent="0.25">
      <c r="I10" s="94"/>
      <c r="J10" s="94"/>
      <c r="K10" s="94"/>
      <c r="L10" s="94"/>
      <c r="M10" s="28"/>
      <c r="N10" s="28"/>
      <c r="O10" s="28"/>
      <c r="P10" s="28"/>
      <c r="T10" s="19" t="s">
        <v>76</v>
      </c>
      <c r="U10" s="24">
        <v>-0.50776745516812904</v>
      </c>
      <c r="V10" s="24"/>
      <c r="W10" s="24"/>
    </row>
    <row r="11" spans="1:25" x14ac:dyDescent="0.25">
      <c r="I11" s="19"/>
      <c r="J11" s="29"/>
      <c r="K11" s="24"/>
      <c r="L11" s="24"/>
      <c r="M11" s="29"/>
      <c r="N11" s="29"/>
      <c r="O11" s="29"/>
      <c r="P11" s="29"/>
      <c r="T11" s="19" t="s">
        <v>54</v>
      </c>
      <c r="U11" s="24">
        <v>-0.50680364441120096</v>
      </c>
      <c r="V11" s="24"/>
      <c r="W11" s="24"/>
    </row>
    <row r="12" spans="1:25" x14ac:dyDescent="0.25">
      <c r="I12" s="19"/>
      <c r="J12" s="29"/>
      <c r="K12" s="24"/>
      <c r="L12" s="24"/>
      <c r="M12" s="29"/>
      <c r="N12" s="29"/>
      <c r="O12" s="29"/>
      <c r="P12" s="29"/>
      <c r="T12" s="19" t="s">
        <v>77</v>
      </c>
      <c r="U12" s="24">
        <v>3.72625114176715</v>
      </c>
      <c r="V12" s="24"/>
      <c r="W12" s="24"/>
    </row>
    <row r="13" spans="1:25" x14ac:dyDescent="0.25">
      <c r="I13" s="19"/>
      <c r="J13" s="29"/>
      <c r="K13" s="24"/>
      <c r="L13" s="24"/>
      <c r="M13" s="29"/>
      <c r="N13" s="29"/>
      <c r="O13" s="29"/>
      <c r="P13" s="29"/>
      <c r="T13" s="19" t="s">
        <v>78</v>
      </c>
      <c r="U13" s="24">
        <v>-1.0367692473132999</v>
      </c>
      <c r="V13" s="24"/>
      <c r="W13" s="24"/>
    </row>
    <row r="14" spans="1:25" x14ac:dyDescent="0.25">
      <c r="I14" s="19"/>
      <c r="J14" s="29"/>
      <c r="K14" s="24"/>
      <c r="L14" s="24"/>
      <c r="M14" s="29"/>
      <c r="N14" s="29"/>
      <c r="O14" s="29"/>
      <c r="P14" s="29"/>
      <c r="T14" s="19" t="s">
        <v>21</v>
      </c>
      <c r="U14" s="24">
        <v>1.67491079487268</v>
      </c>
      <c r="V14" s="24"/>
      <c r="W14" s="24"/>
    </row>
    <row r="15" spans="1:25" x14ac:dyDescent="0.25">
      <c r="I15" s="19"/>
      <c r="J15" s="29"/>
      <c r="K15" s="24"/>
      <c r="L15" s="24"/>
      <c r="M15" s="29"/>
      <c r="N15" s="29"/>
      <c r="O15" s="29"/>
      <c r="P15" s="29"/>
      <c r="T15" s="19"/>
      <c r="U15" s="24"/>
      <c r="V15" s="4"/>
      <c r="W15" s="4"/>
    </row>
    <row r="16" spans="1:25" x14ac:dyDescent="0.25">
      <c r="I16" s="19"/>
      <c r="J16" s="29"/>
      <c r="K16" s="24"/>
      <c r="L16" s="24"/>
      <c r="M16" s="29"/>
      <c r="N16" s="29"/>
      <c r="O16" s="29"/>
      <c r="P16" s="29"/>
      <c r="U16" s="4"/>
      <c r="V16" s="4"/>
      <c r="W16" s="4"/>
    </row>
    <row r="17" spans="9:23" x14ac:dyDescent="0.25">
      <c r="I17" s="19"/>
      <c r="J17" s="29"/>
      <c r="K17" s="24"/>
      <c r="L17" s="24"/>
      <c r="M17" s="29"/>
      <c r="N17" s="29"/>
      <c r="O17" s="29"/>
      <c r="P17" s="29"/>
      <c r="T17" s="27" t="s">
        <v>93</v>
      </c>
      <c r="U17" s="4"/>
      <c r="V17" s="4"/>
      <c r="W17" s="4"/>
    </row>
    <row r="18" spans="9:23" x14ac:dyDescent="0.25">
      <c r="I18" s="19"/>
      <c r="J18" s="29"/>
      <c r="K18" s="24"/>
      <c r="L18" s="24"/>
      <c r="M18" s="29"/>
      <c r="N18" s="29"/>
      <c r="O18" s="29"/>
      <c r="P18" s="29"/>
      <c r="V18" s="4"/>
      <c r="W18" s="4"/>
    </row>
    <row r="19" spans="9:23" x14ac:dyDescent="0.25">
      <c r="I19" s="19"/>
      <c r="J19" s="29"/>
      <c r="K19" s="24"/>
      <c r="L19" s="24"/>
      <c r="M19" s="29"/>
      <c r="N19" s="29"/>
      <c r="O19" s="29"/>
      <c r="P19" s="29"/>
      <c r="U19" s="4" t="s">
        <v>79</v>
      </c>
      <c r="V19" s="4"/>
      <c r="W19" s="4"/>
    </row>
    <row r="20" spans="9:23" x14ac:dyDescent="0.25">
      <c r="I20" s="19"/>
      <c r="J20" s="29"/>
      <c r="K20" s="24"/>
      <c r="L20" s="24"/>
      <c r="M20" s="29"/>
      <c r="N20" s="29"/>
      <c r="O20" s="29"/>
      <c r="P20" s="29"/>
      <c r="T20" t="s">
        <v>80</v>
      </c>
      <c r="U20" s="67">
        <v>33.031254516782099</v>
      </c>
    </row>
    <row r="21" spans="9:23" x14ac:dyDescent="0.25">
      <c r="I21" s="19"/>
      <c r="J21" s="29"/>
      <c r="K21" s="24"/>
      <c r="L21" s="24"/>
      <c r="M21" s="29"/>
      <c r="N21" s="29"/>
      <c r="O21" s="29"/>
      <c r="P21" s="29"/>
      <c r="T21" t="s">
        <v>81</v>
      </c>
      <c r="U21" s="67">
        <v>-1.2662203093459401</v>
      </c>
    </row>
    <row r="22" spans="9:23" x14ac:dyDescent="0.25">
      <c r="I22" s="19"/>
      <c r="J22" s="29"/>
      <c r="K22" s="24"/>
      <c r="L22" s="24"/>
      <c r="M22" s="29"/>
      <c r="N22" s="29"/>
      <c r="O22" s="29"/>
      <c r="P22" s="29"/>
      <c r="T22" t="s">
        <v>82</v>
      </c>
      <c r="U22" s="67">
        <v>1.86868256866434</v>
      </c>
    </row>
    <row r="23" spans="9:23" x14ac:dyDescent="0.25">
      <c r="I23" s="19"/>
      <c r="J23" s="4"/>
      <c r="K23" s="4"/>
      <c r="L23" s="4"/>
      <c r="M23" s="29"/>
      <c r="N23" s="29"/>
      <c r="O23" s="29"/>
      <c r="P23" s="29"/>
      <c r="T23" t="s">
        <v>83</v>
      </c>
      <c r="U23" s="67">
        <v>-5.2605740175765501</v>
      </c>
    </row>
    <row r="24" spans="9:23" x14ac:dyDescent="0.25">
      <c r="I24" s="19"/>
      <c r="J24" s="4"/>
      <c r="K24" s="4"/>
      <c r="L24" s="4"/>
      <c r="M24" s="29"/>
      <c r="N24" s="29"/>
      <c r="O24" s="29"/>
      <c r="P24" s="29"/>
      <c r="T24" t="s">
        <v>77</v>
      </c>
      <c r="U24" s="67">
        <v>28.373142758378801</v>
      </c>
    </row>
    <row r="25" spans="9:23" x14ac:dyDescent="0.25">
      <c r="I25" s="40"/>
      <c r="M25" s="4"/>
      <c r="N25" s="4"/>
      <c r="O25" s="4"/>
      <c r="P25" s="4"/>
    </row>
    <row r="26" spans="9:23" x14ac:dyDescent="0.25">
      <c r="M26" s="4"/>
      <c r="N26" s="4"/>
      <c r="O26" s="4"/>
      <c r="P26" s="4"/>
      <c r="V26" s="19"/>
      <c r="W26" s="19"/>
    </row>
    <row r="27" spans="9:23" x14ac:dyDescent="0.25">
      <c r="I27" s="19"/>
      <c r="J27" s="19"/>
      <c r="K27" s="28"/>
      <c r="L27" s="28"/>
      <c r="T27" s="27" t="s">
        <v>58</v>
      </c>
      <c r="V27" s="19"/>
      <c r="W27" s="19"/>
    </row>
    <row r="28" spans="9:23" x14ac:dyDescent="0.25">
      <c r="I28" s="19"/>
      <c r="J28" s="4"/>
      <c r="K28" s="4"/>
      <c r="L28" s="4"/>
      <c r="V28" s="19"/>
      <c r="W28" s="19"/>
    </row>
    <row r="29" spans="9:23" x14ac:dyDescent="0.25">
      <c r="I29" s="19"/>
      <c r="J29" s="4"/>
      <c r="K29" s="4"/>
      <c r="L29" s="4"/>
      <c r="M29" s="28"/>
      <c r="U29" s="19" t="s">
        <v>84</v>
      </c>
      <c r="V29" s="19"/>
      <c r="W29" s="19"/>
    </row>
    <row r="30" spans="9:23" x14ac:dyDescent="0.25">
      <c r="I30" s="19"/>
      <c r="J30" s="4"/>
      <c r="K30" s="4"/>
      <c r="L30" s="4"/>
      <c r="M30" s="4"/>
      <c r="N30" s="4"/>
      <c r="O30" s="4"/>
      <c r="P30" s="4"/>
      <c r="T30" t="s">
        <v>48</v>
      </c>
      <c r="U30" s="67">
        <v>24.295610324403899</v>
      </c>
    </row>
    <row r="31" spans="9:23" x14ac:dyDescent="0.25">
      <c r="I31" s="19"/>
      <c r="J31" s="4"/>
      <c r="K31" s="4"/>
      <c r="L31" s="4"/>
      <c r="M31" s="4"/>
      <c r="N31" s="4"/>
      <c r="O31" s="4"/>
      <c r="P31" s="4"/>
      <c r="T31" t="s">
        <v>49</v>
      </c>
      <c r="U31" s="67">
        <v>-2.46304404986468</v>
      </c>
    </row>
    <row r="32" spans="9:23" x14ac:dyDescent="0.25">
      <c r="I32" s="19"/>
      <c r="J32" s="4"/>
      <c r="K32" s="4"/>
      <c r="L32" s="4"/>
      <c r="M32" s="4"/>
      <c r="N32" s="4"/>
      <c r="O32" s="4"/>
      <c r="P32" s="4"/>
      <c r="T32" t="s">
        <v>55</v>
      </c>
      <c r="U32" s="67">
        <v>21.8325662745392</v>
      </c>
    </row>
    <row r="33" spans="9:16" x14ac:dyDescent="0.25">
      <c r="I33" s="19"/>
      <c r="J33" s="4"/>
      <c r="K33" s="4"/>
      <c r="L33" s="4"/>
      <c r="M33" s="4"/>
      <c r="N33" s="4"/>
      <c r="O33" s="4"/>
      <c r="P33" s="4"/>
    </row>
    <row r="34" spans="9:16" x14ac:dyDescent="0.25">
      <c r="I34" s="19"/>
      <c r="J34" s="4"/>
      <c r="K34" s="4"/>
      <c r="L34" s="4"/>
      <c r="M34" s="4"/>
      <c r="N34" s="4"/>
      <c r="O34" s="4"/>
      <c r="P34" s="4"/>
    </row>
    <row r="35" spans="9:16" x14ac:dyDescent="0.25">
      <c r="I35" s="19"/>
      <c r="J35" s="4"/>
      <c r="K35" s="4"/>
      <c r="L35" s="4"/>
      <c r="M35" s="4"/>
      <c r="N35" s="4"/>
      <c r="O35" s="4"/>
      <c r="P35" s="4"/>
    </row>
    <row r="36" spans="9:16" x14ac:dyDescent="0.25">
      <c r="I36" s="4"/>
      <c r="J36" s="4"/>
      <c r="K36" s="4"/>
      <c r="L36" s="4"/>
      <c r="M36" s="4"/>
      <c r="N36" s="4"/>
      <c r="O36" s="4"/>
      <c r="P36" s="4"/>
    </row>
    <row r="37" spans="9:16" x14ac:dyDescent="0.25">
      <c r="I37" s="4"/>
      <c r="J37" s="4"/>
      <c r="K37" s="4"/>
      <c r="L37" s="4"/>
      <c r="M37" s="4"/>
      <c r="N37" s="4"/>
      <c r="O37" s="4"/>
      <c r="P37" s="4"/>
    </row>
    <row r="38" spans="9:16" x14ac:dyDescent="0.25">
      <c r="I38" s="4"/>
      <c r="J38" s="4"/>
      <c r="K38" s="4"/>
      <c r="L38" s="4"/>
    </row>
    <row r="39" spans="9:16" x14ac:dyDescent="0.25">
      <c r="I39" s="4"/>
      <c r="J39" s="4"/>
      <c r="K39" s="4"/>
      <c r="L39" s="4"/>
    </row>
    <row r="40" spans="9:16" x14ac:dyDescent="0.25">
      <c r="I40" s="4"/>
      <c r="J40" s="4"/>
      <c r="K40" s="4"/>
      <c r="L40" s="4"/>
    </row>
    <row r="41" spans="9:16" x14ac:dyDescent="0.25">
      <c r="I41" s="4"/>
      <c r="J41" s="4"/>
      <c r="K41" s="4"/>
    </row>
    <row r="42" spans="9:16" x14ac:dyDescent="0.25">
      <c r="I42" s="4"/>
      <c r="J42" s="4"/>
      <c r="K42" s="4"/>
    </row>
    <row r="43" spans="9:16" x14ac:dyDescent="0.25">
      <c r="I43" s="4"/>
      <c r="J43" s="4"/>
      <c r="K43" s="4"/>
    </row>
    <row r="44" spans="9:16" x14ac:dyDescent="0.25">
      <c r="I44" s="4"/>
      <c r="J44" s="4"/>
      <c r="K44" s="4"/>
    </row>
  </sheetData>
  <mergeCells count="5">
    <mergeCell ref="I7:L10"/>
    <mergeCell ref="I3:L4"/>
    <mergeCell ref="I5:L5"/>
    <mergeCell ref="T3:Y4"/>
    <mergeCell ref="T5:Y5"/>
  </mergeCells>
  <hyperlinks>
    <hyperlink ref="A1" location="'Table of Contents'!A1" display="Back to ToC" xr:uid="{E611D8F2-467B-401D-A110-A327AD75494D}"/>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X93"/>
  <sheetViews>
    <sheetView zoomScaleNormal="100" workbookViewId="0"/>
  </sheetViews>
  <sheetFormatPr defaultRowHeight="15" x14ac:dyDescent="0.25"/>
  <cols>
    <col min="1" max="6" width="12.5703125" style="1" customWidth="1"/>
    <col min="7" max="7" width="3.42578125" style="2" customWidth="1"/>
    <col min="8" max="8" width="8.85546875" customWidth="1"/>
    <col min="9" max="9" width="10.7109375" bestFit="1" customWidth="1"/>
    <col min="10" max="10" width="8.85546875" customWidth="1"/>
    <col min="11" max="11" width="9.140625" customWidth="1"/>
    <col min="12" max="12" width="9.140625" style="19" customWidth="1"/>
    <col min="13" max="13" width="9.140625" customWidth="1"/>
    <col min="14" max="14" width="0.5703125" style="2" customWidth="1"/>
    <col min="16" max="19" width="9.140625" customWidth="1"/>
    <col min="20" max="20" width="9.140625" style="19" customWidth="1"/>
    <col min="21" max="22" width="8.85546875" style="19" customWidth="1"/>
  </cols>
  <sheetData>
    <row r="1" spans="1:24" x14ac:dyDescent="0.25">
      <c r="A1" s="13" t="s">
        <v>20</v>
      </c>
      <c r="H1" s="25"/>
    </row>
    <row r="3" spans="1:24" ht="15" customHeight="1" x14ac:dyDescent="0.25">
      <c r="I3" s="95" t="s">
        <v>86</v>
      </c>
      <c r="J3" s="95"/>
      <c r="K3" s="95"/>
      <c r="L3" s="95"/>
      <c r="M3" s="71"/>
      <c r="N3" s="80"/>
      <c r="O3" s="22"/>
      <c r="P3" s="95" t="s">
        <v>91</v>
      </c>
      <c r="Q3" s="95"/>
      <c r="R3" s="95"/>
      <c r="S3" s="95"/>
      <c r="T3" s="42"/>
      <c r="U3" s="42"/>
      <c r="V3" s="42"/>
      <c r="W3" s="42"/>
      <c r="X3" s="42"/>
    </row>
    <row r="4" spans="1:24" ht="14.45" customHeight="1" x14ac:dyDescent="0.25">
      <c r="I4" s="95"/>
      <c r="J4" s="95"/>
      <c r="K4" s="95"/>
      <c r="L4" s="95"/>
      <c r="M4" s="71"/>
      <c r="N4" s="80"/>
      <c r="O4" s="22"/>
      <c r="P4" s="95"/>
      <c r="Q4" s="95"/>
      <c r="R4" s="95"/>
      <c r="S4" s="95"/>
      <c r="T4" s="42"/>
      <c r="W4" s="41"/>
      <c r="X4" s="41"/>
    </row>
    <row r="5" spans="1:24" ht="15" customHeight="1" x14ac:dyDescent="0.25">
      <c r="I5" s="95"/>
      <c r="J5" s="95"/>
      <c r="K5" s="95"/>
      <c r="L5" s="95"/>
      <c r="M5" s="72"/>
      <c r="N5" s="80"/>
      <c r="O5" s="22"/>
      <c r="P5" s="95"/>
      <c r="Q5" s="95"/>
      <c r="R5" s="95"/>
      <c r="S5" s="95"/>
      <c r="U5" s="41"/>
      <c r="V5" s="41"/>
      <c r="W5" s="41"/>
    </row>
    <row r="6" spans="1:24" ht="15" customHeight="1" x14ac:dyDescent="0.25">
      <c r="I6" s="98" t="s">
        <v>87</v>
      </c>
      <c r="J6" s="98"/>
      <c r="K6" s="98"/>
      <c r="L6" s="98"/>
      <c r="M6" s="23"/>
      <c r="P6" s="97" t="s">
        <v>92</v>
      </c>
      <c r="Q6" s="97"/>
      <c r="R6" s="97"/>
      <c r="S6" s="97"/>
      <c r="T6" s="72"/>
      <c r="U6" s="46"/>
      <c r="V6" s="46"/>
      <c r="W6" s="41"/>
    </row>
    <row r="7" spans="1:24" x14ac:dyDescent="0.25">
      <c r="I7" s="41"/>
      <c r="J7" s="41"/>
      <c r="K7" s="41"/>
      <c r="L7" s="46"/>
      <c r="M7" s="23"/>
      <c r="P7" s="46"/>
      <c r="Q7" s="46"/>
      <c r="R7" s="46"/>
      <c r="S7" s="46"/>
      <c r="T7" s="46"/>
      <c r="U7" s="46"/>
      <c r="V7" s="46"/>
      <c r="W7" s="41"/>
    </row>
    <row r="8" spans="1:24" x14ac:dyDescent="0.25">
      <c r="I8" s="19"/>
      <c r="J8" s="19" t="s">
        <v>88</v>
      </c>
      <c r="K8" s="19" t="s">
        <v>89</v>
      </c>
      <c r="L8" s="19" t="s">
        <v>90</v>
      </c>
      <c r="M8" s="4"/>
      <c r="P8" s="27" t="s">
        <v>57</v>
      </c>
      <c r="Q8" s="19"/>
      <c r="R8" s="19"/>
      <c r="S8" s="19"/>
      <c r="W8" s="37"/>
    </row>
    <row r="9" spans="1:24" x14ac:dyDescent="0.25">
      <c r="H9" s="19"/>
      <c r="I9" s="20">
        <v>43555</v>
      </c>
      <c r="J9" s="30">
        <v>1.6429023180475799</v>
      </c>
      <c r="K9" s="30">
        <v>2.6952675676879601</v>
      </c>
      <c r="L9" s="30">
        <v>2.7286725760577299</v>
      </c>
      <c r="M9" s="4"/>
      <c r="T9" s="24"/>
      <c r="U9" s="24"/>
      <c r="V9" s="24"/>
    </row>
    <row r="10" spans="1:24" x14ac:dyDescent="0.25">
      <c r="I10" s="20">
        <v>43646</v>
      </c>
      <c r="J10" s="30">
        <v>1.63388462393087</v>
      </c>
      <c r="K10" s="30">
        <v>2.6541081561081499</v>
      </c>
      <c r="L10" s="30">
        <v>2.7023652187328402</v>
      </c>
      <c r="M10" s="4"/>
      <c r="P10" s="30" t="s">
        <v>194</v>
      </c>
      <c r="Q10" s="30" t="s">
        <v>192</v>
      </c>
      <c r="R10" s="30" t="s">
        <v>191</v>
      </c>
      <c r="T10" s="24"/>
      <c r="U10" s="24"/>
      <c r="V10" s="24"/>
    </row>
    <row r="11" spans="1:24" x14ac:dyDescent="0.25">
      <c r="I11" s="20">
        <v>43738</v>
      </c>
      <c r="J11" s="30">
        <v>1.6187205774465601</v>
      </c>
      <c r="K11" s="30">
        <v>2.6477141077822499</v>
      </c>
      <c r="L11" s="30">
        <v>2.6703093898633101</v>
      </c>
      <c r="M11" s="4"/>
      <c r="P11" s="30"/>
      <c r="Q11" s="30">
        <v>83.826668036866806</v>
      </c>
      <c r="R11" s="30">
        <v>2.2696720491024198</v>
      </c>
      <c r="T11" s="24"/>
      <c r="U11" s="24"/>
      <c r="V11" s="24"/>
    </row>
    <row r="12" spans="1:24" x14ac:dyDescent="0.25">
      <c r="I12" s="20">
        <v>43830</v>
      </c>
      <c r="J12" s="30">
        <v>1.59027047553182</v>
      </c>
      <c r="K12" s="30">
        <v>2.61174729030561</v>
      </c>
      <c r="L12" s="30">
        <v>2.6370324439501802</v>
      </c>
      <c r="M12" s="4"/>
      <c r="P12" s="30"/>
      <c r="Q12" s="30">
        <v>81.944401913645095</v>
      </c>
      <c r="R12" s="30">
        <v>1.4268100779564401</v>
      </c>
      <c r="T12" s="24"/>
      <c r="U12" s="24"/>
      <c r="V12" s="24"/>
    </row>
    <row r="13" spans="1:24" x14ac:dyDescent="0.25">
      <c r="I13" s="20">
        <v>43921</v>
      </c>
      <c r="J13" s="30">
        <v>1.5793919581995499</v>
      </c>
      <c r="K13" s="30">
        <v>2.5870582784876901</v>
      </c>
      <c r="L13" s="30">
        <v>2.5680670374301999</v>
      </c>
      <c r="M13" s="4"/>
      <c r="P13" s="30"/>
      <c r="Q13" s="30">
        <v>93.252469875363403</v>
      </c>
      <c r="R13" s="30">
        <v>2.3694012065862098</v>
      </c>
      <c r="T13" s="24"/>
      <c r="U13" s="24"/>
      <c r="V13" s="24"/>
    </row>
    <row r="14" spans="1:24" x14ac:dyDescent="0.25">
      <c r="I14" s="20">
        <v>44012</v>
      </c>
      <c r="J14" s="30">
        <v>1.4929910791519101</v>
      </c>
      <c r="K14" s="30">
        <v>2.5088568346787601</v>
      </c>
      <c r="L14" s="30">
        <v>2.5053924504678098</v>
      </c>
      <c r="M14" s="4"/>
      <c r="P14" s="30"/>
      <c r="Q14" s="30">
        <v>67.369521239114107</v>
      </c>
      <c r="R14" s="30">
        <v>1.16733010971244</v>
      </c>
      <c r="T14" s="24"/>
      <c r="U14" s="24"/>
      <c r="V14" s="24"/>
    </row>
    <row r="15" spans="1:24" x14ac:dyDescent="0.25">
      <c r="I15" s="20">
        <v>44104</v>
      </c>
      <c r="J15" s="30">
        <v>1.4105930925094701</v>
      </c>
      <c r="K15" s="30">
        <v>2.4100531520192798</v>
      </c>
      <c r="L15" s="30">
        <v>2.41180544154681</v>
      </c>
      <c r="M15" s="4"/>
      <c r="P15" s="30"/>
      <c r="Q15" s="30">
        <v>84.556408567025102</v>
      </c>
      <c r="R15" s="30">
        <v>2.7916731258669598</v>
      </c>
      <c r="T15" s="24"/>
      <c r="U15" s="24"/>
      <c r="V15" s="24"/>
    </row>
    <row r="16" spans="1:24" x14ac:dyDescent="0.25">
      <c r="I16" s="20">
        <v>44196</v>
      </c>
      <c r="J16" s="30">
        <v>1.3205828129497901</v>
      </c>
      <c r="K16" s="30">
        <v>2.3728681139805099</v>
      </c>
      <c r="L16" s="30">
        <v>2.31383680843089</v>
      </c>
      <c r="M16" s="4"/>
      <c r="P16" s="30"/>
      <c r="Q16" s="30">
        <v>84.207185629945897</v>
      </c>
      <c r="R16" s="30">
        <v>2.4507608166325698</v>
      </c>
      <c r="T16" s="24"/>
      <c r="U16" s="24"/>
      <c r="V16" s="24"/>
    </row>
    <row r="17" spans="9:22" x14ac:dyDescent="0.25">
      <c r="I17" s="20">
        <v>44286</v>
      </c>
      <c r="J17" s="30">
        <v>1.2474197687778299</v>
      </c>
      <c r="K17" s="30">
        <v>2.2854709585739399</v>
      </c>
      <c r="L17" s="30">
        <v>2.2544474090689</v>
      </c>
      <c r="M17" s="4"/>
      <c r="P17" s="30"/>
      <c r="Q17" s="30">
        <v>95.923713075590499</v>
      </c>
      <c r="R17" s="30">
        <v>1.6526314982014401</v>
      </c>
      <c r="T17" s="24"/>
      <c r="U17" s="24"/>
      <c r="V17" s="24"/>
    </row>
    <row r="18" spans="9:22" x14ac:dyDescent="0.25">
      <c r="I18" s="20">
        <v>44377</v>
      </c>
      <c r="J18" s="30">
        <v>1.2306413949483901</v>
      </c>
      <c r="K18" s="30">
        <v>2.2660012161265199</v>
      </c>
      <c r="L18" s="30">
        <v>2.1923885579992302</v>
      </c>
      <c r="M18" s="4"/>
      <c r="P18" s="30"/>
      <c r="Q18" s="30">
        <v>42.238773951783102</v>
      </c>
      <c r="R18" s="30">
        <v>0.9373338615922</v>
      </c>
      <c r="T18" s="24"/>
      <c r="U18" s="24"/>
      <c r="V18" s="24"/>
    </row>
    <row r="19" spans="9:22" x14ac:dyDescent="0.25">
      <c r="I19" s="20">
        <v>44469</v>
      </c>
      <c r="J19" s="30">
        <v>1.21923324087935</v>
      </c>
      <c r="K19" s="30">
        <v>2.25032903749119</v>
      </c>
      <c r="L19" s="30">
        <v>2.1831518388846298</v>
      </c>
      <c r="M19" s="4"/>
      <c r="P19" s="30"/>
      <c r="Q19" s="30">
        <v>96.299363502488305</v>
      </c>
      <c r="R19" s="30">
        <v>2.7216079098715902</v>
      </c>
      <c r="T19" s="24"/>
      <c r="U19" s="24"/>
      <c r="V19" s="24"/>
    </row>
    <row r="20" spans="9:22" x14ac:dyDescent="0.25">
      <c r="I20" s="20">
        <v>44561</v>
      </c>
      <c r="J20" s="30">
        <v>1.2132395361620301</v>
      </c>
      <c r="K20" s="30">
        <v>2.2393345175446999</v>
      </c>
      <c r="L20" s="30">
        <v>2.1269373353106902</v>
      </c>
      <c r="M20" s="4"/>
      <c r="P20" s="30"/>
      <c r="Q20" s="30">
        <v>77.047600317476807</v>
      </c>
      <c r="R20" s="30">
        <v>2.4779462171816902</v>
      </c>
      <c r="T20" s="24"/>
      <c r="U20" s="24"/>
      <c r="V20" s="24"/>
    </row>
    <row r="21" spans="9:22" x14ac:dyDescent="0.25">
      <c r="I21" s="20">
        <v>44651</v>
      </c>
      <c r="J21" s="30">
        <v>1.2144941947714101</v>
      </c>
      <c r="K21" s="30">
        <v>2.2311943274583399</v>
      </c>
      <c r="L21" s="30">
        <v>2.1132698754775001</v>
      </c>
      <c r="P21" s="30"/>
      <c r="Q21" s="30">
        <v>87.864341947421707</v>
      </c>
      <c r="R21" s="30">
        <v>1.74489344673959</v>
      </c>
      <c r="T21" s="24"/>
      <c r="U21" s="24"/>
      <c r="V21" s="24"/>
    </row>
    <row r="22" spans="9:22" x14ac:dyDescent="0.25">
      <c r="I22" s="20">
        <v>44742</v>
      </c>
      <c r="J22" s="4">
        <v>1.23060003477095</v>
      </c>
      <c r="K22" s="4">
        <v>2.2333940125716598</v>
      </c>
      <c r="L22" s="4">
        <v>2.1181555198906201</v>
      </c>
      <c r="P22" s="30"/>
      <c r="Q22" s="30">
        <v>94.406388823313705</v>
      </c>
      <c r="R22" s="30">
        <v>2.6042072119903201</v>
      </c>
      <c r="T22" s="4"/>
      <c r="U22" s="4"/>
      <c r="V22" s="24"/>
    </row>
    <row r="23" spans="9:22" x14ac:dyDescent="0.25">
      <c r="I23" s="20">
        <v>44834</v>
      </c>
      <c r="J23" s="4">
        <v>1.25355477487633</v>
      </c>
      <c r="K23" s="4">
        <v>2.2172177801408499</v>
      </c>
      <c r="L23" s="4">
        <v>2.1608392646392498</v>
      </c>
      <c r="Q23" s="24">
        <v>93.572235679665596</v>
      </c>
      <c r="R23" s="24">
        <v>1.0151793508423499</v>
      </c>
      <c r="T23" s="4"/>
      <c r="U23" s="4"/>
      <c r="V23" s="4"/>
    </row>
    <row r="24" spans="9:22" x14ac:dyDescent="0.25">
      <c r="I24" s="20">
        <v>44926</v>
      </c>
      <c r="J24" s="4">
        <v>1.3370502298859499</v>
      </c>
      <c r="K24" s="4">
        <v>2.1977740983801901</v>
      </c>
      <c r="L24" s="4">
        <v>2.3525478240223898</v>
      </c>
      <c r="Q24" s="24">
        <v>91.461880670244696</v>
      </c>
      <c r="R24" s="24">
        <v>2.8318074397662198</v>
      </c>
      <c r="T24" s="4"/>
      <c r="U24" s="4"/>
      <c r="V24" s="4"/>
    </row>
    <row r="25" spans="9:22" x14ac:dyDescent="0.25">
      <c r="I25" s="20">
        <v>45016</v>
      </c>
      <c r="J25" s="4">
        <v>1.4070925887114101</v>
      </c>
      <c r="K25" s="4">
        <v>2.1926917418887801</v>
      </c>
      <c r="L25" s="4">
        <v>2.5631417682267501</v>
      </c>
      <c r="Q25" s="24">
        <v>90.174147983629695</v>
      </c>
      <c r="R25" s="24">
        <v>1.9836159649714999</v>
      </c>
      <c r="T25" s="4"/>
      <c r="U25" s="4"/>
      <c r="V25" s="4"/>
    </row>
    <row r="26" spans="9:22" x14ac:dyDescent="0.25">
      <c r="I26" s="20">
        <v>45107</v>
      </c>
      <c r="J26" s="4">
        <v>1.4856629715551499</v>
      </c>
      <c r="K26" s="4">
        <v>2.1698566082596198</v>
      </c>
      <c r="L26" s="4">
        <v>2.8244592611058099</v>
      </c>
      <c r="Q26" s="24">
        <v>53.586178579848799</v>
      </c>
      <c r="R26" s="24">
        <v>1.45744498180267</v>
      </c>
      <c r="T26" s="4"/>
      <c r="U26" s="4"/>
      <c r="V26" s="4"/>
    </row>
    <row r="27" spans="9:22" x14ac:dyDescent="0.25">
      <c r="J27" s="4"/>
      <c r="K27" s="4"/>
      <c r="L27" s="4"/>
      <c r="Q27" s="24">
        <v>89.916953178339497</v>
      </c>
      <c r="R27" s="24">
        <v>2.5574591640419402</v>
      </c>
      <c r="T27" s="4"/>
      <c r="U27" s="4"/>
      <c r="V27" s="4"/>
    </row>
    <row r="28" spans="9:22" x14ac:dyDescent="0.25">
      <c r="Q28" s="24">
        <v>86.6005437268619</v>
      </c>
      <c r="R28" s="24">
        <v>2.8686882728168599</v>
      </c>
      <c r="V28" s="4"/>
    </row>
    <row r="29" spans="9:22" x14ac:dyDescent="0.25">
      <c r="I29" s="25"/>
      <c r="P29" t="s">
        <v>43</v>
      </c>
      <c r="Q29" s="24">
        <v>72.066382358313504</v>
      </c>
      <c r="R29" s="24">
        <v>1.4856629715551499</v>
      </c>
      <c r="S29" s="24"/>
      <c r="T29" s="66"/>
      <c r="U29" s="4"/>
    </row>
    <row r="30" spans="9:22" x14ac:dyDescent="0.25">
      <c r="P30" s="20"/>
      <c r="Q30" s="66"/>
      <c r="R30" s="24"/>
      <c r="S30" s="4"/>
      <c r="T30" s="4"/>
      <c r="U30" s="4"/>
      <c r="V30" s="4"/>
    </row>
    <row r="31" spans="9:22" x14ac:dyDescent="0.25">
      <c r="I31" s="19"/>
      <c r="J31" s="4"/>
      <c r="K31" s="4"/>
      <c r="L31" s="4"/>
      <c r="P31" s="18"/>
      <c r="S31" s="4"/>
      <c r="T31" s="4"/>
      <c r="V31" s="4"/>
    </row>
    <row r="32" spans="9:22" x14ac:dyDescent="0.25">
      <c r="I32" s="19"/>
      <c r="J32" s="4"/>
      <c r="K32" s="4"/>
      <c r="L32" s="4"/>
      <c r="P32" s="27" t="s">
        <v>58</v>
      </c>
      <c r="V32" s="4"/>
    </row>
    <row r="33" spans="9:18" x14ac:dyDescent="0.25">
      <c r="I33" s="19"/>
      <c r="J33" s="4"/>
      <c r="K33" s="4"/>
      <c r="L33" s="4"/>
    </row>
    <row r="34" spans="9:18" x14ac:dyDescent="0.25">
      <c r="P34" s="30" t="s">
        <v>194</v>
      </c>
      <c r="Q34" s="19" t="s">
        <v>193</v>
      </c>
      <c r="R34" s="30" t="s">
        <v>191</v>
      </c>
    </row>
    <row r="35" spans="9:18" x14ac:dyDescent="0.25">
      <c r="P35" s="19"/>
      <c r="Q35" s="4">
        <v>14.6199334762677</v>
      </c>
      <c r="R35" s="4">
        <v>2.2696720491024198</v>
      </c>
    </row>
    <row r="36" spans="9:18" x14ac:dyDescent="0.25">
      <c r="P36" s="19"/>
      <c r="Q36" s="4">
        <v>9.6027885459646392</v>
      </c>
      <c r="R36" s="4">
        <v>1.4268100779564401</v>
      </c>
    </row>
    <row r="37" spans="9:18" x14ac:dyDescent="0.25">
      <c r="K37" s="4"/>
      <c r="L37" s="4"/>
      <c r="P37" s="19"/>
      <c r="Q37" s="4">
        <v>1.86887978605102</v>
      </c>
      <c r="R37" s="4">
        <v>2.3694012065862098</v>
      </c>
    </row>
    <row r="38" spans="9:18" x14ac:dyDescent="0.25">
      <c r="I38" s="19"/>
      <c r="J38" s="19"/>
      <c r="K38" s="4"/>
      <c r="L38" s="4"/>
      <c r="M38" s="4"/>
      <c r="P38" s="19"/>
      <c r="Q38" s="4">
        <v>14.381335184980999</v>
      </c>
      <c r="R38" s="4">
        <v>1.16733010971244</v>
      </c>
    </row>
    <row r="39" spans="9:18" x14ac:dyDescent="0.25">
      <c r="I39" s="22"/>
      <c r="J39" s="19"/>
      <c r="K39" s="4"/>
      <c r="L39" s="4"/>
      <c r="M39" s="4"/>
      <c r="P39" s="19"/>
      <c r="Q39" s="4">
        <v>18.008134209688201</v>
      </c>
      <c r="R39" s="4">
        <v>2.7916731258669598</v>
      </c>
    </row>
    <row r="40" spans="9:18" x14ac:dyDescent="0.25">
      <c r="I40" s="22"/>
      <c r="J40" s="19"/>
      <c r="K40" s="4"/>
      <c r="L40" s="4"/>
      <c r="M40" s="4"/>
      <c r="P40" s="19"/>
      <c r="Q40" s="4">
        <v>6.3132292883741998</v>
      </c>
      <c r="R40" s="4">
        <v>2.4507608166325698</v>
      </c>
    </row>
    <row r="41" spans="9:18" x14ac:dyDescent="0.25">
      <c r="I41" s="22"/>
      <c r="J41" s="19"/>
      <c r="K41" s="4"/>
      <c r="L41" s="4"/>
      <c r="M41" s="4"/>
      <c r="P41" s="19"/>
      <c r="Q41" s="4">
        <v>19.7381288293582</v>
      </c>
      <c r="R41" s="4">
        <v>1.6526314982014401</v>
      </c>
    </row>
    <row r="42" spans="9:18" x14ac:dyDescent="0.25">
      <c r="I42" s="22"/>
      <c r="J42" s="19"/>
      <c r="K42" s="4"/>
      <c r="L42" s="4"/>
      <c r="M42" s="4"/>
      <c r="P42" s="19"/>
      <c r="Q42" s="4">
        <v>23.685986637512599</v>
      </c>
      <c r="R42" s="4">
        <v>0.9373338615922</v>
      </c>
    </row>
    <row r="43" spans="9:18" x14ac:dyDescent="0.25">
      <c r="M43" s="4"/>
      <c r="P43" s="19"/>
      <c r="Q43" s="4">
        <v>2.7902007274904301</v>
      </c>
      <c r="R43" s="4">
        <v>2.7216079098715902</v>
      </c>
    </row>
    <row r="44" spans="9:18" x14ac:dyDescent="0.25">
      <c r="P44" s="19"/>
      <c r="Q44" s="4">
        <v>3.9564788182179398</v>
      </c>
      <c r="R44" s="4">
        <v>2.4779462171816902</v>
      </c>
    </row>
    <row r="45" spans="9:18" x14ac:dyDescent="0.25">
      <c r="P45" s="19"/>
      <c r="Q45" s="4">
        <v>8.4251504323116109</v>
      </c>
      <c r="R45" s="4">
        <v>1.74489344673959</v>
      </c>
    </row>
    <row r="46" spans="9:18" x14ac:dyDescent="0.25">
      <c r="P46" s="19"/>
      <c r="Q46" s="4">
        <v>7.5450893527693497</v>
      </c>
      <c r="R46" s="4">
        <v>2.6042072119903201</v>
      </c>
    </row>
    <row r="47" spans="9:18" x14ac:dyDescent="0.25">
      <c r="P47" s="19"/>
      <c r="Q47" s="4">
        <v>25.5874117644668</v>
      </c>
      <c r="R47" s="4">
        <v>1.0151793508423499</v>
      </c>
    </row>
    <row r="48" spans="9:18" x14ac:dyDescent="0.25">
      <c r="P48" s="19"/>
      <c r="Q48" s="4">
        <v>7.7322369993125903</v>
      </c>
      <c r="R48" s="4">
        <v>2.8318074397662198</v>
      </c>
    </row>
    <row r="49" spans="16:18" x14ac:dyDescent="0.25">
      <c r="P49" s="19"/>
      <c r="Q49" s="4">
        <v>3.0415562741262701</v>
      </c>
      <c r="R49" s="4">
        <v>1.9836159649714999</v>
      </c>
    </row>
    <row r="50" spans="16:18" x14ac:dyDescent="0.25">
      <c r="P50" s="19"/>
      <c r="Q50" s="4">
        <v>26.041217108903801</v>
      </c>
      <c r="R50" s="4">
        <v>1.45744498180267</v>
      </c>
    </row>
    <row r="51" spans="16:18" x14ac:dyDescent="0.25">
      <c r="P51" s="19"/>
      <c r="Q51" s="4">
        <v>5.7444033833230499</v>
      </c>
      <c r="R51" s="4">
        <v>2.5574591640419402</v>
      </c>
    </row>
    <row r="52" spans="16:18" x14ac:dyDescent="0.25">
      <c r="P52" s="19"/>
      <c r="Q52" s="4">
        <v>2.6943834684905998</v>
      </c>
      <c r="R52" s="4">
        <v>2.8686882728168599</v>
      </c>
    </row>
    <row r="53" spans="16:18" x14ac:dyDescent="0.25">
      <c r="P53" s="19" t="s">
        <v>43</v>
      </c>
      <c r="Q53" s="4">
        <v>14.476041885183999</v>
      </c>
      <c r="R53" s="4">
        <v>1.4856629715551499</v>
      </c>
    </row>
    <row r="54" spans="16:18" x14ac:dyDescent="0.25">
      <c r="P54" s="4"/>
      <c r="Q54" s="4"/>
    </row>
    <row r="55" spans="16:18" x14ac:dyDescent="0.25">
      <c r="P55" s="4"/>
      <c r="Q55" s="4"/>
    </row>
    <row r="56" spans="16:18" x14ac:dyDescent="0.25">
      <c r="P56" s="4"/>
      <c r="Q56" s="4"/>
    </row>
    <row r="57" spans="16:18" x14ac:dyDescent="0.25">
      <c r="P57" s="4"/>
      <c r="Q57" s="4"/>
    </row>
    <row r="58" spans="16:18" x14ac:dyDescent="0.25">
      <c r="P58" s="4"/>
      <c r="Q58" s="4"/>
    </row>
    <row r="59" spans="16:18" x14ac:dyDescent="0.25">
      <c r="P59" s="4"/>
      <c r="Q59" s="4"/>
    </row>
    <row r="60" spans="16:18" x14ac:dyDescent="0.25">
      <c r="P60" s="4"/>
      <c r="Q60" s="4"/>
    </row>
    <row r="61" spans="16:18" x14ac:dyDescent="0.25">
      <c r="P61" s="4"/>
      <c r="Q61" s="4"/>
    </row>
    <row r="62" spans="16:18" x14ac:dyDescent="0.25">
      <c r="P62" s="4"/>
      <c r="Q62" s="4"/>
    </row>
    <row r="63" spans="16:18" x14ac:dyDescent="0.25">
      <c r="P63" s="4"/>
      <c r="Q63" s="4"/>
    </row>
    <row r="64" spans="16:18" x14ac:dyDescent="0.25">
      <c r="P64" s="4"/>
      <c r="Q64" s="4"/>
    </row>
    <row r="65" spans="16:17" x14ac:dyDescent="0.25">
      <c r="P65" s="4"/>
      <c r="Q65" s="4"/>
    </row>
    <row r="66" spans="16:17" x14ac:dyDescent="0.25">
      <c r="P66" s="4"/>
      <c r="Q66" s="4"/>
    </row>
    <row r="67" spans="16:17" x14ac:dyDescent="0.25">
      <c r="P67" s="4"/>
      <c r="Q67" s="4"/>
    </row>
    <row r="68" spans="16:17" x14ac:dyDescent="0.25">
      <c r="P68" s="4"/>
      <c r="Q68" s="4"/>
    </row>
    <row r="69" spans="16:17" x14ac:dyDescent="0.25">
      <c r="P69" s="4"/>
      <c r="Q69" s="4"/>
    </row>
    <row r="70" spans="16:17" x14ac:dyDescent="0.25">
      <c r="P70" s="4"/>
      <c r="Q70" s="4"/>
    </row>
    <row r="71" spans="16:17" x14ac:dyDescent="0.25">
      <c r="P71" s="4"/>
      <c r="Q71" s="4"/>
    </row>
    <row r="72" spans="16:17" x14ac:dyDescent="0.25">
      <c r="P72" s="4"/>
      <c r="Q72" s="4"/>
    </row>
    <row r="73" spans="16:17" x14ac:dyDescent="0.25">
      <c r="P73" s="4"/>
      <c r="Q73" s="4"/>
    </row>
    <row r="74" spans="16:17" x14ac:dyDescent="0.25">
      <c r="P74" s="4"/>
      <c r="Q74" s="4"/>
    </row>
    <row r="75" spans="16:17" x14ac:dyDescent="0.25">
      <c r="P75" s="4"/>
      <c r="Q75" s="4"/>
    </row>
    <row r="76" spans="16:17" x14ac:dyDescent="0.25">
      <c r="P76" s="4"/>
      <c r="Q76" s="4"/>
    </row>
    <row r="77" spans="16:17" x14ac:dyDescent="0.25">
      <c r="P77" s="4"/>
      <c r="Q77" s="4"/>
    </row>
    <row r="78" spans="16:17" x14ac:dyDescent="0.25">
      <c r="P78" s="4"/>
      <c r="Q78" s="4"/>
    </row>
    <row r="79" spans="16:17" x14ac:dyDescent="0.25">
      <c r="P79" s="4"/>
      <c r="Q79" s="4"/>
    </row>
    <row r="80" spans="16:17" x14ac:dyDescent="0.25">
      <c r="P80" s="4"/>
      <c r="Q80" s="4"/>
    </row>
    <row r="81" spans="16:17" x14ac:dyDescent="0.25">
      <c r="P81" s="4"/>
      <c r="Q81" s="4"/>
    </row>
    <row r="82" spans="16:17" x14ac:dyDescent="0.25">
      <c r="P82" s="4"/>
      <c r="Q82" s="4"/>
    </row>
    <row r="83" spans="16:17" x14ac:dyDescent="0.25">
      <c r="P83" s="4"/>
      <c r="Q83" s="4"/>
    </row>
    <row r="84" spans="16:17" x14ac:dyDescent="0.25">
      <c r="P84" s="4"/>
      <c r="Q84" s="4"/>
    </row>
    <row r="85" spans="16:17" x14ac:dyDescent="0.25">
      <c r="P85" s="4"/>
      <c r="Q85" s="4"/>
    </row>
    <row r="86" spans="16:17" x14ac:dyDescent="0.25">
      <c r="P86" s="4"/>
      <c r="Q86" s="4"/>
    </row>
    <row r="87" spans="16:17" x14ac:dyDescent="0.25">
      <c r="P87" s="4"/>
      <c r="Q87" s="4"/>
    </row>
    <row r="88" spans="16:17" x14ac:dyDescent="0.25">
      <c r="P88" s="4"/>
      <c r="Q88" s="4"/>
    </row>
    <row r="89" spans="16:17" x14ac:dyDescent="0.25">
      <c r="P89" s="4"/>
      <c r="Q89" s="4"/>
    </row>
    <row r="90" spans="16:17" x14ac:dyDescent="0.25">
      <c r="P90" s="4"/>
      <c r="Q90" s="4"/>
    </row>
    <row r="91" spans="16:17" x14ac:dyDescent="0.25">
      <c r="P91" s="4"/>
      <c r="Q91" s="4"/>
    </row>
    <row r="92" spans="16:17" x14ac:dyDescent="0.25">
      <c r="P92" s="4"/>
      <c r="Q92" s="4"/>
    </row>
    <row r="93" spans="16:17" x14ac:dyDescent="0.25">
      <c r="P93" s="4"/>
      <c r="Q93" s="4"/>
    </row>
  </sheetData>
  <mergeCells count="4">
    <mergeCell ref="I6:L6"/>
    <mergeCell ref="I3:L5"/>
    <mergeCell ref="P3:S5"/>
    <mergeCell ref="P6:S6"/>
  </mergeCells>
  <hyperlinks>
    <hyperlink ref="A1" location="'Table of Contents'!A1" display="Back to ToC" xr:uid="{2D42D1E5-7A3A-4F1B-B02E-78362C24D48E}"/>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V61"/>
  <sheetViews>
    <sheetView zoomScaleNormal="100" workbookViewId="0"/>
  </sheetViews>
  <sheetFormatPr defaultRowHeight="15" x14ac:dyDescent="0.25"/>
  <cols>
    <col min="1" max="6" width="12.5703125" style="1" customWidth="1"/>
    <col min="7" max="7" width="3.42578125" style="2" customWidth="1"/>
    <col min="9" max="9" width="10.42578125" bestFit="1" customWidth="1"/>
    <col min="12" max="12" width="9.140625" style="19"/>
    <col min="14" max="14" width="0.5703125" style="2" customWidth="1"/>
    <col min="17" max="19" width="9.5703125" bestFit="1" customWidth="1"/>
  </cols>
  <sheetData>
    <row r="1" spans="1:22" x14ac:dyDescent="0.25">
      <c r="A1" s="11" t="s">
        <v>20</v>
      </c>
      <c r="P1" s="19"/>
      <c r="Q1" s="19"/>
      <c r="R1" s="19"/>
    </row>
    <row r="2" spans="1:22" ht="14.45" customHeight="1" x14ac:dyDescent="0.25"/>
    <row r="3" spans="1:22" ht="14.45" customHeight="1" x14ac:dyDescent="0.25">
      <c r="I3" s="99" t="s">
        <v>94</v>
      </c>
      <c r="J3" s="99"/>
      <c r="K3" s="99"/>
      <c r="L3" s="99"/>
      <c r="P3" s="95" t="s">
        <v>95</v>
      </c>
      <c r="Q3" s="95"/>
      <c r="R3" s="95"/>
      <c r="S3" s="95"/>
      <c r="T3" s="52"/>
      <c r="U3" s="52"/>
      <c r="V3" s="52"/>
    </row>
    <row r="4" spans="1:22" x14ac:dyDescent="0.25">
      <c r="I4" s="99"/>
      <c r="J4" s="99"/>
      <c r="K4" s="99"/>
      <c r="L4" s="99"/>
      <c r="P4" s="95"/>
      <c r="Q4" s="95"/>
      <c r="R4" s="95"/>
      <c r="S4" s="95"/>
      <c r="T4" s="52"/>
      <c r="U4" s="52"/>
      <c r="V4" s="52"/>
    </row>
    <row r="5" spans="1:22" ht="14.45" customHeight="1" x14ac:dyDescent="0.25">
      <c r="I5" s="98" t="s">
        <v>200</v>
      </c>
      <c r="J5" s="98"/>
      <c r="K5" s="98"/>
      <c r="L5" s="98"/>
      <c r="P5" s="97" t="s">
        <v>201</v>
      </c>
      <c r="Q5" s="97"/>
      <c r="R5" s="97"/>
      <c r="S5" s="97"/>
      <c r="T5" s="52"/>
      <c r="U5" s="52"/>
      <c r="V5" s="52"/>
    </row>
    <row r="6" spans="1:22" ht="14.45" customHeight="1" x14ac:dyDescent="0.25">
      <c r="I6" s="52"/>
      <c r="J6" s="52"/>
      <c r="K6" s="52"/>
      <c r="L6" s="52"/>
      <c r="P6" s="52"/>
      <c r="Q6" s="52"/>
      <c r="R6" s="52"/>
      <c r="S6" s="52"/>
      <c r="T6" s="52"/>
      <c r="U6" s="52"/>
      <c r="V6" s="52"/>
    </row>
    <row r="7" spans="1:22" ht="15" customHeight="1" x14ac:dyDescent="0.25">
      <c r="I7" s="94" t="s">
        <v>0</v>
      </c>
      <c r="J7" s="94"/>
      <c r="K7" s="94"/>
      <c r="L7" s="94"/>
      <c r="P7" s="19" t="s">
        <v>47</v>
      </c>
      <c r="Q7" s="19">
        <v>2023</v>
      </c>
      <c r="R7" s="19">
        <v>2024</v>
      </c>
      <c r="S7" s="19">
        <v>2025</v>
      </c>
      <c r="T7" s="27"/>
      <c r="U7" s="23"/>
      <c r="V7" s="23"/>
    </row>
    <row r="8" spans="1:22" ht="14.45" customHeight="1" x14ac:dyDescent="0.25">
      <c r="I8" s="94"/>
      <c r="J8" s="94"/>
      <c r="K8" s="94"/>
      <c r="L8" s="94"/>
      <c r="P8" s="66" t="s">
        <v>31</v>
      </c>
      <c r="Q8" s="67">
        <v>16.4834317925765</v>
      </c>
      <c r="R8" s="67">
        <v>15.8548143111469</v>
      </c>
      <c r="S8" s="67">
        <v>15.432252200035901</v>
      </c>
      <c r="T8" s="65"/>
      <c r="U8" s="23"/>
      <c r="V8" s="23"/>
    </row>
    <row r="9" spans="1:22" x14ac:dyDescent="0.25">
      <c r="I9" s="94"/>
      <c r="J9" s="94"/>
      <c r="K9" s="94"/>
      <c r="L9" s="94"/>
      <c r="P9" s="66" t="s">
        <v>45</v>
      </c>
      <c r="Q9" s="67">
        <v>15.6068536346044</v>
      </c>
      <c r="R9" s="67">
        <v>13.3350937410158</v>
      </c>
      <c r="S9" s="67">
        <v>13.541964296621501</v>
      </c>
      <c r="T9" s="65"/>
      <c r="U9" s="23"/>
      <c r="V9" s="23"/>
    </row>
    <row r="10" spans="1:22" ht="14.45" customHeight="1" x14ac:dyDescent="0.25">
      <c r="H10" s="19"/>
      <c r="I10" s="94"/>
      <c r="J10" s="94"/>
      <c r="K10" s="94"/>
      <c r="L10" s="94"/>
      <c r="P10" s="66" t="s">
        <v>40</v>
      </c>
      <c r="Q10" s="67">
        <v>14.3262069234174</v>
      </c>
      <c r="R10" s="67">
        <v>11.510759288807201</v>
      </c>
      <c r="S10" s="67">
        <v>10.236484017337499</v>
      </c>
      <c r="T10" s="65"/>
      <c r="U10" s="23"/>
      <c r="V10" s="23"/>
    </row>
    <row r="11" spans="1:22" x14ac:dyDescent="0.25">
      <c r="H11" s="19"/>
      <c r="J11" s="4"/>
      <c r="K11" s="4"/>
      <c r="L11" s="4"/>
      <c r="P11" s="66" t="s">
        <v>37</v>
      </c>
      <c r="Q11" s="67">
        <v>14.052351416886999</v>
      </c>
      <c r="R11" s="67">
        <v>11.5889165393556</v>
      </c>
      <c r="S11" s="67">
        <v>10.7469451509882</v>
      </c>
      <c r="T11" s="65"/>
      <c r="U11" s="4"/>
      <c r="V11" s="4"/>
    </row>
    <row r="12" spans="1:22" x14ac:dyDescent="0.25">
      <c r="J12" s="4"/>
      <c r="K12" s="4"/>
      <c r="L12" s="4"/>
      <c r="P12" s="66" t="s">
        <v>36</v>
      </c>
      <c r="Q12" s="67">
        <v>13.8227978917634</v>
      </c>
      <c r="R12" s="67">
        <v>11.846463359273701</v>
      </c>
      <c r="S12" s="67">
        <v>12.054500952615101</v>
      </c>
      <c r="T12" s="65"/>
    </row>
    <row r="13" spans="1:22" x14ac:dyDescent="0.25">
      <c r="J13" s="4"/>
      <c r="K13" s="4"/>
      <c r="L13" s="4"/>
      <c r="P13" s="66" t="s">
        <v>44</v>
      </c>
      <c r="Q13" s="67">
        <v>13.0297019607919</v>
      </c>
      <c r="R13" s="67">
        <v>11.454291676280899</v>
      </c>
      <c r="S13" s="67">
        <v>11.6732620180507</v>
      </c>
      <c r="T13" s="65"/>
    </row>
    <row r="14" spans="1:22" x14ac:dyDescent="0.25">
      <c r="J14" s="4"/>
      <c r="K14" s="4"/>
      <c r="L14" s="4"/>
      <c r="P14" s="66" t="s">
        <v>30</v>
      </c>
      <c r="Q14" s="67">
        <v>12.2725950930349</v>
      </c>
      <c r="R14" s="67">
        <v>12.123370156676399</v>
      </c>
      <c r="S14" s="67">
        <v>11.6375735705489</v>
      </c>
      <c r="T14" s="65"/>
      <c r="U14" s="19"/>
      <c r="V14" s="53"/>
    </row>
    <row r="15" spans="1:22" x14ac:dyDescent="0.25">
      <c r="J15" s="4"/>
      <c r="K15" s="4"/>
      <c r="L15" s="4"/>
      <c r="P15" s="66" t="s">
        <v>28</v>
      </c>
      <c r="Q15" s="67">
        <v>11.5803173227391</v>
      </c>
      <c r="R15" s="67">
        <v>11.1607920533692</v>
      </c>
      <c r="S15" s="67">
        <v>10.7989628266522</v>
      </c>
      <c r="T15" s="65"/>
      <c r="U15" s="24"/>
      <c r="V15" s="24"/>
    </row>
    <row r="16" spans="1:22" x14ac:dyDescent="0.25">
      <c r="J16" s="4"/>
      <c r="K16" s="4"/>
      <c r="L16" s="4"/>
      <c r="P16" s="66" t="s">
        <v>29</v>
      </c>
      <c r="Q16" s="67">
        <v>8.1307918302072508</v>
      </c>
      <c r="R16" s="67">
        <v>8.1693212180881307</v>
      </c>
      <c r="S16" s="67">
        <v>8.6079852817240994</v>
      </c>
      <c r="T16" s="65"/>
      <c r="U16" s="24"/>
      <c r="V16" s="24"/>
    </row>
    <row r="17" spans="10:22" x14ac:dyDescent="0.25">
      <c r="J17" s="4"/>
      <c r="K17" s="4"/>
      <c r="L17" s="4"/>
      <c r="P17" s="66" t="s">
        <v>27</v>
      </c>
      <c r="Q17" s="67">
        <v>7.3508218344085696</v>
      </c>
      <c r="R17" s="67">
        <v>8.1932847361467793</v>
      </c>
      <c r="S17" s="67">
        <v>8.4518134241622001</v>
      </c>
      <c r="T17" s="65"/>
      <c r="U17" s="24"/>
      <c r="V17" s="24"/>
    </row>
    <row r="18" spans="10:22" x14ac:dyDescent="0.25">
      <c r="P18" s="32"/>
      <c r="Q18" s="33"/>
      <c r="R18" s="33"/>
      <c r="T18" s="19"/>
      <c r="U18" s="24"/>
      <c r="V18" s="24"/>
    </row>
    <row r="19" spans="10:22" x14ac:dyDescent="0.25">
      <c r="T19" s="19"/>
      <c r="U19" s="24"/>
      <c r="V19" s="24"/>
    </row>
    <row r="20" spans="10:22" x14ac:dyDescent="0.25">
      <c r="T20" s="19"/>
      <c r="U20" s="24"/>
      <c r="V20" s="24"/>
    </row>
    <row r="21" spans="10:22" x14ac:dyDescent="0.25">
      <c r="T21" s="19"/>
      <c r="U21" s="24"/>
      <c r="V21" s="24"/>
    </row>
    <row r="22" spans="10:22" x14ac:dyDescent="0.25">
      <c r="T22" s="19"/>
      <c r="U22" s="24"/>
      <c r="V22" s="24"/>
    </row>
    <row r="23" spans="10:22" x14ac:dyDescent="0.25">
      <c r="T23" s="19"/>
      <c r="U23" s="24"/>
      <c r="V23" s="24"/>
    </row>
    <row r="24" spans="10:22" x14ac:dyDescent="0.25">
      <c r="T24" s="19"/>
      <c r="U24" s="24"/>
      <c r="V24" s="24"/>
    </row>
    <row r="25" spans="10:22" x14ac:dyDescent="0.25">
      <c r="T25" s="19"/>
      <c r="U25" s="24"/>
      <c r="V25" s="24"/>
    </row>
    <row r="26" spans="10:22" x14ac:dyDescent="0.25">
      <c r="T26" s="19"/>
      <c r="U26" s="24"/>
      <c r="V26" s="24"/>
    </row>
    <row r="27" spans="10:22" x14ac:dyDescent="0.25">
      <c r="T27" s="19"/>
      <c r="U27" s="24"/>
      <c r="V27" s="24"/>
    </row>
    <row r="28" spans="10:22" x14ac:dyDescent="0.25">
      <c r="T28" s="19"/>
      <c r="U28" s="24"/>
      <c r="V28" s="24"/>
    </row>
    <row r="29" spans="10:22" x14ac:dyDescent="0.25">
      <c r="T29" s="19"/>
      <c r="U29" s="24"/>
      <c r="V29" s="24"/>
    </row>
    <row r="30" spans="10:22" x14ac:dyDescent="0.25">
      <c r="U30" s="24"/>
      <c r="V30" s="24"/>
    </row>
    <row r="31" spans="10:22" x14ac:dyDescent="0.25">
      <c r="U31" s="24"/>
      <c r="V31" s="24"/>
    </row>
    <row r="32" spans="10:22" x14ac:dyDescent="0.25">
      <c r="U32" s="24"/>
      <c r="V32" s="24"/>
    </row>
    <row r="33" spans="16:22" x14ac:dyDescent="0.25">
      <c r="U33" s="24"/>
      <c r="V33" s="24"/>
    </row>
    <row r="34" spans="16:22" x14ac:dyDescent="0.25">
      <c r="U34" s="24"/>
      <c r="V34" s="24"/>
    </row>
    <row r="47" spans="16:22" x14ac:dyDescent="0.25">
      <c r="P47" s="4"/>
      <c r="Q47" s="4"/>
      <c r="R47" s="4"/>
    </row>
    <row r="48" spans="16:22" x14ac:dyDescent="0.25">
      <c r="P48" s="4"/>
      <c r="Q48" s="4"/>
      <c r="R48" s="4"/>
    </row>
    <row r="49" spans="16:18" x14ac:dyDescent="0.25">
      <c r="P49" s="4"/>
      <c r="Q49" s="4"/>
      <c r="R49" s="4"/>
    </row>
    <row r="50" spans="16:18" x14ac:dyDescent="0.25">
      <c r="P50" s="4"/>
      <c r="Q50" s="4"/>
      <c r="R50" s="4"/>
    </row>
    <row r="51" spans="16:18" x14ac:dyDescent="0.25">
      <c r="P51" s="4"/>
      <c r="Q51" s="4"/>
      <c r="R51" s="4"/>
    </row>
    <row r="52" spans="16:18" x14ac:dyDescent="0.25">
      <c r="P52" s="4"/>
      <c r="Q52" s="4"/>
      <c r="R52" s="4"/>
    </row>
    <row r="53" spans="16:18" x14ac:dyDescent="0.25">
      <c r="P53" s="4"/>
      <c r="Q53" s="4"/>
      <c r="R53" s="4"/>
    </row>
    <row r="54" spans="16:18" x14ac:dyDescent="0.25">
      <c r="P54" s="4"/>
      <c r="Q54" s="4"/>
      <c r="R54" s="4"/>
    </row>
    <row r="55" spans="16:18" x14ac:dyDescent="0.25">
      <c r="P55" s="4"/>
      <c r="Q55" s="4"/>
      <c r="R55" s="4"/>
    </row>
    <row r="56" spans="16:18" x14ac:dyDescent="0.25">
      <c r="P56" s="4"/>
      <c r="Q56" s="4"/>
      <c r="R56" s="4"/>
    </row>
    <row r="57" spans="16:18" x14ac:dyDescent="0.25">
      <c r="P57" s="4"/>
      <c r="Q57" s="4"/>
      <c r="R57" s="4"/>
    </row>
    <row r="58" spans="16:18" x14ac:dyDescent="0.25">
      <c r="P58" s="4"/>
      <c r="Q58" s="4"/>
      <c r="R58" s="4"/>
    </row>
    <row r="59" spans="16:18" x14ac:dyDescent="0.25">
      <c r="P59" s="4"/>
      <c r="Q59" s="4"/>
      <c r="R59" s="4"/>
    </row>
    <row r="60" spans="16:18" x14ac:dyDescent="0.25">
      <c r="P60" s="4"/>
      <c r="Q60" s="4"/>
      <c r="R60" s="4"/>
    </row>
    <row r="61" spans="16:18" x14ac:dyDescent="0.25">
      <c r="P61" s="4"/>
      <c r="Q61" s="4"/>
      <c r="R61" s="4"/>
    </row>
  </sheetData>
  <mergeCells count="5">
    <mergeCell ref="I7:L10"/>
    <mergeCell ref="I3:L4"/>
    <mergeCell ref="I5:L5"/>
    <mergeCell ref="P3:S4"/>
    <mergeCell ref="P5:S5"/>
  </mergeCells>
  <hyperlinks>
    <hyperlink ref="A1" location="'Table of Contents'!A1" display="Back to ToC" xr:uid="{1F38BED1-63AD-4872-A3DA-30D0303CC7BD}"/>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W56"/>
  <sheetViews>
    <sheetView zoomScaleNormal="100" workbookViewId="0"/>
  </sheetViews>
  <sheetFormatPr defaultRowHeight="15" x14ac:dyDescent="0.25"/>
  <cols>
    <col min="1" max="6" width="12.5703125" style="1" customWidth="1"/>
    <col min="7" max="7" width="3.42578125" style="2" customWidth="1"/>
    <col min="8" max="8" width="9.140625" style="17" customWidth="1"/>
    <col min="10" max="14" width="9.140625" customWidth="1"/>
    <col min="15" max="15" width="9.140625" style="19" customWidth="1"/>
    <col min="16" max="16" width="1.85546875" style="2" customWidth="1"/>
    <col min="19" max="21" width="9.140625" customWidth="1"/>
  </cols>
  <sheetData>
    <row r="1" spans="1:23" x14ac:dyDescent="0.25">
      <c r="A1" s="11" t="s">
        <v>20</v>
      </c>
    </row>
    <row r="3" spans="1:23" ht="15" customHeight="1" x14ac:dyDescent="0.25">
      <c r="I3" s="95" t="s">
        <v>96</v>
      </c>
      <c r="J3" s="95"/>
      <c r="K3" s="95"/>
      <c r="L3" s="95"/>
      <c r="M3" s="95"/>
      <c r="N3" s="95"/>
      <c r="R3" s="95" t="s">
        <v>105</v>
      </c>
      <c r="S3" s="95"/>
      <c r="T3" s="95"/>
      <c r="U3" s="95"/>
      <c r="V3" s="71"/>
    </row>
    <row r="4" spans="1:23" ht="15" customHeight="1" x14ac:dyDescent="0.25">
      <c r="I4" s="95"/>
      <c r="J4" s="95"/>
      <c r="K4" s="95"/>
      <c r="L4" s="95"/>
      <c r="M4" s="95"/>
      <c r="N4" s="95"/>
      <c r="R4" s="95"/>
      <c r="S4" s="95"/>
      <c r="T4" s="95"/>
      <c r="U4" s="95"/>
      <c r="V4" s="71"/>
    </row>
    <row r="5" spans="1:23" ht="15" customHeight="1" x14ac:dyDescent="0.25">
      <c r="I5" s="97" t="s">
        <v>202</v>
      </c>
      <c r="J5" s="97"/>
      <c r="K5" s="97"/>
      <c r="L5" s="97"/>
      <c r="M5" s="97"/>
      <c r="N5" s="97"/>
      <c r="R5" s="97" t="s">
        <v>106</v>
      </c>
      <c r="S5" s="97"/>
      <c r="T5" s="97"/>
      <c r="U5" s="97"/>
      <c r="V5" s="72"/>
    </row>
    <row r="6" spans="1:23" ht="15" customHeight="1" x14ac:dyDescent="0.25">
      <c r="I6" s="97"/>
      <c r="J6" s="97"/>
      <c r="K6" s="97"/>
      <c r="L6" s="97"/>
      <c r="M6" s="97"/>
      <c r="N6" s="97"/>
      <c r="R6" s="97"/>
      <c r="S6" s="97"/>
      <c r="T6" s="97"/>
      <c r="U6" s="97"/>
      <c r="V6" s="72"/>
    </row>
    <row r="7" spans="1:23" ht="15" customHeight="1" x14ac:dyDescent="0.25">
      <c r="R7" s="41"/>
      <c r="S7" s="41"/>
      <c r="T7" s="41"/>
      <c r="U7" s="41"/>
    </row>
    <row r="8" spans="1:23" ht="15" customHeight="1" x14ac:dyDescent="0.25">
      <c r="I8" s="27" t="s">
        <v>57</v>
      </c>
      <c r="K8" s="32"/>
      <c r="L8" s="32"/>
      <c r="M8" s="32"/>
      <c r="R8" s="76"/>
      <c r="S8" s="75" t="s">
        <v>107</v>
      </c>
      <c r="T8" s="75" t="s">
        <v>108</v>
      </c>
      <c r="U8" s="75" t="s">
        <v>109</v>
      </c>
      <c r="V8" s="28"/>
    </row>
    <row r="9" spans="1:23" ht="15" customHeight="1" x14ac:dyDescent="0.25">
      <c r="R9" s="19" t="s">
        <v>5</v>
      </c>
      <c r="S9" s="67">
        <v>0.51598116478987965</v>
      </c>
      <c r="T9" s="67">
        <v>0.28002717454102916</v>
      </c>
      <c r="U9" s="67">
        <v>0.32372086539464084</v>
      </c>
    </row>
    <row r="10" spans="1:23" ht="15" customHeight="1" x14ac:dyDescent="0.25">
      <c r="I10" s="19"/>
      <c r="J10" s="51" t="s">
        <v>97</v>
      </c>
      <c r="K10" s="75" t="s">
        <v>98</v>
      </c>
      <c r="M10" s="33"/>
      <c r="R10" s="19" t="s">
        <v>6</v>
      </c>
      <c r="S10" s="67">
        <v>0.45730365098194331</v>
      </c>
      <c r="T10" s="67">
        <v>0.29708448728600623</v>
      </c>
      <c r="U10" s="67">
        <v>0.35182677823687836</v>
      </c>
      <c r="W10" s="28"/>
    </row>
    <row r="11" spans="1:23" ht="15" customHeight="1" x14ac:dyDescent="0.25">
      <c r="I11" s="19" t="s">
        <v>1</v>
      </c>
      <c r="J11" s="67">
        <v>4.7279783902522796</v>
      </c>
      <c r="K11" s="67">
        <v>6.4874540149512496</v>
      </c>
      <c r="M11" s="33"/>
      <c r="R11" s="19" t="s">
        <v>7</v>
      </c>
      <c r="S11" s="67">
        <v>0.4517794139520388</v>
      </c>
      <c r="T11" s="67">
        <v>0.27987270517222357</v>
      </c>
      <c r="U11" s="67">
        <v>0.37272725481958163</v>
      </c>
    </row>
    <row r="12" spans="1:23" ht="15" customHeight="1" x14ac:dyDescent="0.25">
      <c r="I12" s="19" t="s">
        <v>2</v>
      </c>
      <c r="J12" s="67">
        <v>4.4295615307722196</v>
      </c>
      <c r="K12" s="67">
        <v>6.29511728477594</v>
      </c>
      <c r="M12" s="33"/>
      <c r="R12" s="19" t="s">
        <v>8</v>
      </c>
      <c r="S12" s="67">
        <v>0.36638332032115745</v>
      </c>
      <c r="T12" s="67">
        <v>0.25251802140220236</v>
      </c>
      <c r="U12" s="67">
        <v>0.33725856015784761</v>
      </c>
    </row>
    <row r="13" spans="1:23" x14ac:dyDescent="0.25">
      <c r="I13" s="19" t="s">
        <v>3</v>
      </c>
      <c r="J13" s="67">
        <v>4.2328931414627498</v>
      </c>
      <c r="K13" s="67">
        <v>6.1950811820378799</v>
      </c>
      <c r="M13" s="33"/>
      <c r="R13" s="19" t="s">
        <v>9</v>
      </c>
      <c r="S13" s="67">
        <v>0.44232462262867633</v>
      </c>
      <c r="T13" s="67">
        <v>0.25526630363452729</v>
      </c>
      <c r="U13" s="67">
        <v>0.28453737233477144</v>
      </c>
    </row>
    <row r="14" spans="1:23" x14ac:dyDescent="0.25">
      <c r="I14" s="19" t="s">
        <v>4</v>
      </c>
      <c r="J14" s="67">
        <v>3.9193471081802698</v>
      </c>
      <c r="K14" s="67">
        <v>6.325737092761111</v>
      </c>
      <c r="M14" s="33"/>
      <c r="R14" s="19" t="s">
        <v>10</v>
      </c>
      <c r="S14" s="67">
        <v>0.47239188778951224</v>
      </c>
      <c r="T14" s="67">
        <v>0.28112057461231998</v>
      </c>
      <c r="U14" s="67">
        <v>0.30279371237600827</v>
      </c>
    </row>
    <row r="15" spans="1:23" x14ac:dyDescent="0.25">
      <c r="I15" s="19" t="s">
        <v>5</v>
      </c>
      <c r="J15" s="67">
        <v>3.7950397399370299</v>
      </c>
      <c r="K15" s="67">
        <v>6.1193617133128697</v>
      </c>
      <c r="M15" s="33"/>
      <c r="R15" s="19" t="s">
        <v>11</v>
      </c>
      <c r="S15" s="67">
        <v>0.37083115319912346</v>
      </c>
      <c r="T15" s="67">
        <v>0.27104958765800774</v>
      </c>
      <c r="U15" s="67">
        <v>0.33553020801552691</v>
      </c>
    </row>
    <row r="16" spans="1:23" x14ac:dyDescent="0.25">
      <c r="I16" s="19" t="s">
        <v>6</v>
      </c>
      <c r="J16" s="67">
        <v>3.6374715373919098</v>
      </c>
      <c r="K16" s="67">
        <v>5.9570878590821899</v>
      </c>
      <c r="M16" s="33"/>
      <c r="R16" s="19" t="s">
        <v>12</v>
      </c>
      <c r="S16" s="67">
        <v>0.30230835313521776</v>
      </c>
      <c r="T16" s="67">
        <v>0.20973656547340688</v>
      </c>
      <c r="U16" s="67">
        <v>0.30676139797176966</v>
      </c>
    </row>
    <row r="17" spans="9:21" x14ac:dyDescent="0.25">
      <c r="I17" s="19" t="s">
        <v>7</v>
      </c>
      <c r="J17" s="67">
        <v>3.4833285470135902</v>
      </c>
      <c r="K17" s="67">
        <v>5.8923420467037895</v>
      </c>
      <c r="M17" s="33"/>
      <c r="R17" s="19" t="s">
        <v>13</v>
      </c>
      <c r="S17" s="67">
        <v>0.32259726682225692</v>
      </c>
      <c r="T17" s="67">
        <v>0.17815067802764653</v>
      </c>
      <c r="U17" s="67">
        <v>0.26808674091045076</v>
      </c>
    </row>
    <row r="18" spans="9:21" x14ac:dyDescent="0.25">
      <c r="I18" s="19" t="s">
        <v>8</v>
      </c>
      <c r="J18" s="67">
        <v>3.3035914208382202</v>
      </c>
      <c r="K18" s="67">
        <v>5.6777786661581597</v>
      </c>
      <c r="M18" s="33"/>
      <c r="R18" s="19" t="s">
        <v>14</v>
      </c>
      <c r="S18" s="67">
        <v>0.2546736257060348</v>
      </c>
      <c r="T18" s="67">
        <v>0.17579226981595863</v>
      </c>
      <c r="U18" s="67">
        <v>0.24234079049526694</v>
      </c>
    </row>
    <row r="19" spans="9:21" x14ac:dyDescent="0.25">
      <c r="I19" s="19" t="s">
        <v>9</v>
      </c>
      <c r="J19" s="67">
        <v>3.12836005362752</v>
      </c>
      <c r="K19" s="67">
        <v>5.96138801268643</v>
      </c>
      <c r="M19" s="33"/>
      <c r="R19" s="19" t="s">
        <v>22</v>
      </c>
      <c r="S19" s="67">
        <v>0.27006942452931493</v>
      </c>
      <c r="T19" s="67">
        <v>0.18613788844739551</v>
      </c>
      <c r="U19" s="67">
        <v>0.20064409498307817</v>
      </c>
    </row>
    <row r="20" spans="9:21" x14ac:dyDescent="0.25">
      <c r="I20" s="19" t="s">
        <v>10</v>
      </c>
      <c r="J20" s="67">
        <v>3.5649458480046201</v>
      </c>
      <c r="K20" s="67">
        <v>8.0226376755588404</v>
      </c>
      <c r="M20" s="33"/>
      <c r="R20" s="19" t="s">
        <v>23</v>
      </c>
      <c r="S20" s="67">
        <v>0.25111613097119512</v>
      </c>
      <c r="T20" s="67">
        <v>0.13768349980306116</v>
      </c>
      <c r="U20" s="67">
        <v>0.18877386256841142</v>
      </c>
    </row>
    <row r="21" spans="9:21" x14ac:dyDescent="0.25">
      <c r="I21" s="19" t="s">
        <v>11</v>
      </c>
      <c r="J21" s="67">
        <v>3.4726368159837997</v>
      </c>
      <c r="K21" s="67">
        <v>7.8625954160043507</v>
      </c>
      <c r="M21" s="33"/>
      <c r="R21" s="19" t="s">
        <v>25</v>
      </c>
      <c r="S21" s="67">
        <v>0.28346868580546347</v>
      </c>
      <c r="T21" s="67">
        <v>0.14729337009026855</v>
      </c>
      <c r="U21" s="67">
        <v>0.18439439639637648</v>
      </c>
    </row>
    <row r="22" spans="9:21" ht="15" customHeight="1" x14ac:dyDescent="0.25">
      <c r="I22" s="19" t="s">
        <v>12</v>
      </c>
      <c r="J22" s="67">
        <v>3.2812783156535499</v>
      </c>
      <c r="K22" s="67">
        <v>9.0071717359053292</v>
      </c>
      <c r="M22" s="33"/>
      <c r="R22" s="19" t="s">
        <v>26</v>
      </c>
      <c r="S22" s="67">
        <v>0.28187888738699635</v>
      </c>
      <c r="T22" s="67">
        <v>0.19319708824904602</v>
      </c>
      <c r="U22" s="67">
        <v>0.18102877874954085</v>
      </c>
    </row>
    <row r="23" spans="9:21" x14ac:dyDescent="0.25">
      <c r="I23" s="19" t="s">
        <v>13</v>
      </c>
      <c r="J23" s="67">
        <v>3.2792725049692701</v>
      </c>
      <c r="K23" s="67">
        <v>8.907576125931369</v>
      </c>
      <c r="M23" s="31"/>
      <c r="R23" s="19" t="s">
        <v>99</v>
      </c>
      <c r="S23" s="67">
        <v>0.2691523306275666</v>
      </c>
      <c r="T23" s="67">
        <v>0.17905900438035582</v>
      </c>
      <c r="U23" s="67">
        <v>0.23288015540606491</v>
      </c>
    </row>
    <row r="24" spans="9:21" x14ac:dyDescent="0.25">
      <c r="I24" s="19" t="s">
        <v>14</v>
      </c>
      <c r="J24" s="67">
        <v>3.0310867549798703</v>
      </c>
      <c r="K24" s="67">
        <v>8.7087096101709296</v>
      </c>
      <c r="M24" s="31"/>
      <c r="R24" s="19" t="s">
        <v>50</v>
      </c>
      <c r="S24" s="67">
        <v>0.3114777746960139</v>
      </c>
      <c r="T24" s="67">
        <v>0.17486925796568187</v>
      </c>
      <c r="U24" s="67">
        <v>0.24086941781438662</v>
      </c>
    </row>
    <row r="25" spans="9:21" x14ac:dyDescent="0.25">
      <c r="I25" s="19" t="s">
        <v>22</v>
      </c>
      <c r="J25" s="67">
        <v>2.8630734513045599</v>
      </c>
      <c r="K25" s="67">
        <v>8.5473138516296405</v>
      </c>
      <c r="M25" s="31"/>
      <c r="R25" s="19" t="s">
        <v>51</v>
      </c>
      <c r="S25" s="67">
        <v>0.36422833698513979</v>
      </c>
      <c r="T25" s="67">
        <v>0.17682212398665045</v>
      </c>
      <c r="U25" s="67">
        <v>0.23036762883724499</v>
      </c>
    </row>
    <row r="26" spans="9:21" x14ac:dyDescent="0.25">
      <c r="I26" s="19" t="s">
        <v>23</v>
      </c>
      <c r="J26" s="67">
        <v>2.6596797267636201</v>
      </c>
      <c r="K26" s="67">
        <v>8.8905055611721604</v>
      </c>
      <c r="M26" s="31"/>
      <c r="R26" s="19" t="s">
        <v>52</v>
      </c>
      <c r="S26" s="67">
        <v>0.32662814578111732</v>
      </c>
      <c r="T26" s="67">
        <v>0.21620022181629883</v>
      </c>
      <c r="U26" s="67">
        <v>0.2332369348989686</v>
      </c>
    </row>
    <row r="27" spans="9:21" x14ac:dyDescent="0.25">
      <c r="I27" s="19" t="s">
        <v>25</v>
      </c>
      <c r="J27" s="67">
        <v>2.5643888885044999</v>
      </c>
      <c r="K27" s="67">
        <v>9.0248285956275804</v>
      </c>
    </row>
    <row r="28" spans="9:21" x14ac:dyDescent="0.25">
      <c r="I28" s="19" t="s">
        <v>26</v>
      </c>
      <c r="J28" s="67">
        <v>2.3975246497465399</v>
      </c>
      <c r="K28" s="67">
        <v>9.4643502139585998</v>
      </c>
    </row>
    <row r="29" spans="9:21" x14ac:dyDescent="0.25">
      <c r="I29" s="19" t="s">
        <v>99</v>
      </c>
      <c r="J29" s="67">
        <v>2.3548533330321497</v>
      </c>
      <c r="K29" s="67">
        <v>9.571345230055881</v>
      </c>
    </row>
    <row r="30" spans="9:21" x14ac:dyDescent="0.25">
      <c r="I30" s="19" t="s">
        <v>50</v>
      </c>
      <c r="J30" s="67">
        <v>2.33762681056524</v>
      </c>
      <c r="K30" s="67">
        <v>9.3750846873210403</v>
      </c>
    </row>
    <row r="31" spans="9:21" x14ac:dyDescent="0.25">
      <c r="I31" s="19" t="s">
        <v>51</v>
      </c>
      <c r="J31" s="67">
        <v>2.30910734875471</v>
      </c>
      <c r="K31" s="67">
        <v>9.0461672054680609</v>
      </c>
    </row>
    <row r="32" spans="9:21" x14ac:dyDescent="0.25">
      <c r="I32" s="19" t="s">
        <v>52</v>
      </c>
      <c r="J32" s="67">
        <v>2.3299759567603098</v>
      </c>
      <c r="K32" s="67">
        <v>8.9302997037237493</v>
      </c>
    </row>
    <row r="33" spans="9:15" x14ac:dyDescent="0.25">
      <c r="K33" s="4"/>
    </row>
    <row r="35" spans="9:15" x14ac:dyDescent="0.25">
      <c r="I35" s="27" t="s">
        <v>58</v>
      </c>
    </row>
    <row r="36" spans="9:15" ht="15" customHeight="1" x14ac:dyDescent="0.25"/>
    <row r="37" spans="9:15" x14ac:dyDescent="0.25">
      <c r="I37" s="19"/>
      <c r="J37" s="75" t="s">
        <v>100</v>
      </c>
      <c r="K37" s="75" t="s">
        <v>101</v>
      </c>
      <c r="L37" s="75" t="s">
        <v>102</v>
      </c>
      <c r="M37" s="75" t="s">
        <v>103</v>
      </c>
      <c r="N37" s="75" t="s">
        <v>104</v>
      </c>
      <c r="O37" s="4"/>
    </row>
    <row r="38" spans="9:15" x14ac:dyDescent="0.25">
      <c r="I38" s="17" t="s">
        <v>4</v>
      </c>
      <c r="J38" s="67">
        <v>1.7640108573207594</v>
      </c>
      <c r="K38" s="67">
        <v>4.238512624041797</v>
      </c>
      <c r="L38" s="67">
        <v>1.5019547054132227</v>
      </c>
      <c r="M38" s="67">
        <v>0.62630252394404484</v>
      </c>
      <c r="N38" s="67">
        <v>1.5839946488975454</v>
      </c>
      <c r="O38" s="4"/>
    </row>
    <row r="39" spans="9:15" x14ac:dyDescent="0.25">
      <c r="I39" s="19" t="s">
        <v>5</v>
      </c>
      <c r="J39" s="67">
        <v>1.5617933591315736</v>
      </c>
      <c r="K39" s="67">
        <v>3.6162896303198853</v>
      </c>
      <c r="L39" s="67">
        <v>1.3817296405625066</v>
      </c>
      <c r="M39" s="67">
        <v>0.6492497374268984</v>
      </c>
      <c r="N39" s="67">
        <v>1.511265882197949</v>
      </c>
      <c r="O39" s="4"/>
    </row>
    <row r="40" spans="9:15" x14ac:dyDescent="0.25">
      <c r="I40" s="19" t="s">
        <v>6</v>
      </c>
      <c r="J40" s="67">
        <v>1.466196841482315</v>
      </c>
      <c r="K40" s="67">
        <v>3.0324370241718581</v>
      </c>
      <c r="L40" s="67">
        <v>1.3061864563436822</v>
      </c>
      <c r="M40" s="67">
        <v>0.66444316927049174</v>
      </c>
      <c r="N40" s="67">
        <v>1.520981984046949</v>
      </c>
      <c r="O40" s="4"/>
    </row>
    <row r="41" spans="9:15" x14ac:dyDescent="0.25">
      <c r="I41" s="19" t="s">
        <v>7</v>
      </c>
      <c r="J41" s="67">
        <v>1.4127806402474208</v>
      </c>
      <c r="K41" s="67">
        <v>2.9326740161492078</v>
      </c>
      <c r="L41" s="67">
        <v>1.281205601894073</v>
      </c>
      <c r="M41" s="67">
        <v>0.69225673276719091</v>
      </c>
      <c r="N41" s="67">
        <v>1.5454656380020293</v>
      </c>
      <c r="O41" s="4"/>
    </row>
    <row r="42" spans="9:15" x14ac:dyDescent="0.25">
      <c r="I42" s="19" t="s">
        <v>8</v>
      </c>
      <c r="J42" s="67">
        <v>1.1162467916825383</v>
      </c>
      <c r="K42" s="67">
        <v>1.9155552468056825</v>
      </c>
      <c r="L42" s="67">
        <v>1.1863677994896591</v>
      </c>
      <c r="M42" s="67">
        <v>0.71107043631058175</v>
      </c>
      <c r="N42" s="67">
        <v>1.5050248122455747</v>
      </c>
      <c r="O42" s="4"/>
    </row>
    <row r="43" spans="9:15" x14ac:dyDescent="0.25">
      <c r="I43" s="19" t="s">
        <v>9</v>
      </c>
      <c r="J43" s="67">
        <v>1.080964135132551</v>
      </c>
      <c r="K43" s="67">
        <v>1.8899399549229394</v>
      </c>
      <c r="L43" s="67">
        <v>1.1833037882224757</v>
      </c>
      <c r="M43" s="67">
        <v>0.74235715434849592</v>
      </c>
      <c r="N43" s="67">
        <v>1.5294183602066471</v>
      </c>
      <c r="O43" s="4"/>
    </row>
    <row r="44" spans="9:15" x14ac:dyDescent="0.25">
      <c r="I44" s="19" t="s">
        <v>10</v>
      </c>
      <c r="J44" s="67">
        <v>1.0179795908995624</v>
      </c>
      <c r="K44" s="67">
        <v>1.813420625225669</v>
      </c>
      <c r="L44" s="67">
        <v>1.1829081533070096</v>
      </c>
      <c r="M44" s="67">
        <v>0.79987704425352379</v>
      </c>
      <c r="N44" s="67">
        <v>1.5310937982935389</v>
      </c>
      <c r="O44" s="4"/>
    </row>
    <row r="45" spans="9:15" x14ac:dyDescent="0.25">
      <c r="I45" s="19" t="s">
        <v>11</v>
      </c>
      <c r="J45" s="67">
        <v>0.95846473618595185</v>
      </c>
      <c r="K45" s="67">
        <v>1.7072683073435406</v>
      </c>
      <c r="L45" s="67">
        <v>1.125215899588939</v>
      </c>
      <c r="M45" s="67">
        <v>0.79638947538318117</v>
      </c>
      <c r="N45" s="67">
        <v>1.4308954496550852</v>
      </c>
      <c r="O45" s="4"/>
    </row>
    <row r="46" spans="9:15" x14ac:dyDescent="0.25">
      <c r="I46" s="19" t="s">
        <v>12</v>
      </c>
      <c r="J46" s="67">
        <v>0.93052904883997134</v>
      </c>
      <c r="K46" s="67">
        <v>1.6128406114430334</v>
      </c>
      <c r="L46" s="67">
        <v>1.07148527297407</v>
      </c>
      <c r="M46" s="67">
        <v>0.79724318222284918</v>
      </c>
      <c r="N46" s="67">
        <v>1.3993509218962399</v>
      </c>
      <c r="O46" s="4"/>
    </row>
    <row r="47" spans="9:15" x14ac:dyDescent="0.25">
      <c r="I47" s="19" t="s">
        <v>13</v>
      </c>
      <c r="J47" s="67">
        <v>0.88921097941815019</v>
      </c>
      <c r="K47" s="67">
        <v>1.4872104699369888</v>
      </c>
      <c r="L47" s="67">
        <v>0.9596287407721239</v>
      </c>
      <c r="M47" s="67">
        <v>0.75590315610317449</v>
      </c>
      <c r="N47" s="67">
        <v>1.3212588302008277</v>
      </c>
      <c r="O47" s="4"/>
    </row>
    <row r="48" spans="9:15" x14ac:dyDescent="0.25">
      <c r="I48" s="19" t="s">
        <v>14</v>
      </c>
      <c r="J48" s="67">
        <v>0.84075596777026496</v>
      </c>
      <c r="K48" s="67">
        <v>1.4276310037972659</v>
      </c>
      <c r="L48" s="67">
        <v>0.826542610617643</v>
      </c>
      <c r="M48" s="67">
        <v>0.6781887615047657</v>
      </c>
      <c r="N48" s="67">
        <v>1.1741543413312847</v>
      </c>
      <c r="O48" s="4"/>
    </row>
    <row r="49" spans="9:15" x14ac:dyDescent="0.25">
      <c r="I49" s="19" t="s">
        <v>22</v>
      </c>
      <c r="J49" s="67">
        <v>0.79687646018023195</v>
      </c>
      <c r="K49" s="67">
        <v>1.4430803583571754</v>
      </c>
      <c r="L49" s="67">
        <v>0.76091971961336191</v>
      </c>
      <c r="M49" s="67">
        <v>0.67430412117459371</v>
      </c>
      <c r="N49" s="67">
        <v>1.1923483551599323</v>
      </c>
      <c r="O49" s="4"/>
    </row>
    <row r="50" spans="9:15" x14ac:dyDescent="0.25">
      <c r="I50" s="19" t="s">
        <v>23</v>
      </c>
      <c r="J50" s="67">
        <v>0.77005648038397589</v>
      </c>
      <c r="K50" s="67">
        <v>1.4363435528843342</v>
      </c>
      <c r="L50" s="67">
        <v>0.69560192503096474</v>
      </c>
      <c r="M50" s="67">
        <v>0.66676524835580853</v>
      </c>
      <c r="N50" s="67">
        <v>1.1862826314460269</v>
      </c>
      <c r="O50" s="4"/>
    </row>
    <row r="51" spans="9:15" x14ac:dyDescent="0.25">
      <c r="I51" s="19" t="s">
        <v>25</v>
      </c>
      <c r="J51" s="67">
        <v>0.73118059388531775</v>
      </c>
      <c r="K51" s="67">
        <v>1.378702249082723</v>
      </c>
      <c r="L51" s="67">
        <v>0.67696061376317962</v>
      </c>
      <c r="M51" s="67">
        <v>0.68592292638260255</v>
      </c>
      <c r="N51" s="67">
        <v>1.1622037388548283</v>
      </c>
      <c r="O51" s="4"/>
    </row>
    <row r="52" spans="9:15" x14ac:dyDescent="0.25">
      <c r="I52" s="19" t="s">
        <v>26</v>
      </c>
      <c r="J52" s="67">
        <v>0.66084604492339871</v>
      </c>
      <c r="K52" s="67">
        <v>1.3226660281163767</v>
      </c>
      <c r="L52" s="67">
        <v>0.67047434721433563</v>
      </c>
      <c r="M52" s="67">
        <v>0.72386471471502101</v>
      </c>
      <c r="N52" s="67">
        <v>1.1712379219835531</v>
      </c>
      <c r="O52" s="4"/>
    </row>
    <row r="53" spans="9:15" x14ac:dyDescent="0.25">
      <c r="I53" s="19" t="s">
        <v>99</v>
      </c>
      <c r="J53" s="67">
        <v>0.69041349598063551</v>
      </c>
      <c r="K53" s="67">
        <v>1.3041055507886066</v>
      </c>
      <c r="L53" s="67">
        <v>0.67398131522734017</v>
      </c>
      <c r="M53" s="67">
        <v>0.73406750109665653</v>
      </c>
      <c r="N53" s="67">
        <v>1.1209196585124892</v>
      </c>
      <c r="O53" s="4"/>
    </row>
    <row r="54" spans="9:15" x14ac:dyDescent="0.25">
      <c r="I54" s="19" t="s">
        <v>50</v>
      </c>
      <c r="J54" s="67">
        <v>0.76436682937837863</v>
      </c>
      <c r="K54" s="67">
        <v>1.2951583686694641</v>
      </c>
      <c r="L54" s="67">
        <v>0.66063107189401737</v>
      </c>
      <c r="M54" s="67">
        <v>0.70295799224722377</v>
      </c>
      <c r="N54" s="67">
        <v>1.0576927932157776</v>
      </c>
      <c r="O54" s="4"/>
    </row>
    <row r="55" spans="9:15" x14ac:dyDescent="0.25">
      <c r="I55" s="19" t="s">
        <v>51</v>
      </c>
      <c r="J55" s="67">
        <v>0.83581789708271481</v>
      </c>
      <c r="K55" s="67">
        <v>1.4319625908205484</v>
      </c>
      <c r="L55" s="67">
        <v>0.77951623826298133</v>
      </c>
      <c r="M55" s="67">
        <v>0.93833715797508543</v>
      </c>
      <c r="N55" s="67">
        <v>1.2679922951051998</v>
      </c>
      <c r="O55" s="4"/>
    </row>
    <row r="56" spans="9:15" x14ac:dyDescent="0.25">
      <c r="I56" s="19" t="s">
        <v>52</v>
      </c>
      <c r="J56" s="67">
        <v>0.95287878566842554</v>
      </c>
      <c r="K56" s="67">
        <v>1.5993647427050302</v>
      </c>
      <c r="L56" s="67">
        <v>0.80889705325711925</v>
      </c>
      <c r="M56" s="67">
        <v>0.91419553934143183</v>
      </c>
      <c r="N56" s="67">
        <v>1.3417916985602372</v>
      </c>
    </row>
  </sheetData>
  <mergeCells count="4">
    <mergeCell ref="I3:N4"/>
    <mergeCell ref="I5:N6"/>
    <mergeCell ref="R3:U4"/>
    <mergeCell ref="R5:U6"/>
  </mergeCells>
  <hyperlinks>
    <hyperlink ref="A1" location="'Table of Contents'!A1" display="Back to ToC" xr:uid="{7D30AF1B-CF68-41B7-AC0A-20942C0706BB}"/>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U73"/>
  <sheetViews>
    <sheetView zoomScaleNormal="100" workbookViewId="0"/>
  </sheetViews>
  <sheetFormatPr defaultRowHeight="15" x14ac:dyDescent="0.25"/>
  <cols>
    <col min="1" max="6" width="12.5703125" style="1" customWidth="1"/>
    <col min="7" max="7" width="3.42578125" style="2" customWidth="1"/>
    <col min="8" max="8" width="9.140625" style="19" customWidth="1"/>
    <col min="9" max="13" width="9.42578125" style="19" customWidth="1"/>
    <col min="14" max="14" width="9.140625" style="19" customWidth="1"/>
    <col min="15" max="15" width="0.5703125" style="2" customWidth="1"/>
    <col min="16" max="16" width="8.85546875" style="19"/>
    <col min="17" max="20" width="9.140625" style="19" customWidth="1"/>
  </cols>
  <sheetData>
    <row r="1" spans="1:21" x14ac:dyDescent="0.25">
      <c r="A1" s="11" t="s">
        <v>20</v>
      </c>
    </row>
    <row r="3" spans="1:21" ht="15" customHeight="1" x14ac:dyDescent="0.25">
      <c r="I3" s="95" t="s">
        <v>110</v>
      </c>
      <c r="J3" s="95"/>
      <c r="K3" s="95"/>
      <c r="L3" s="95"/>
      <c r="M3" s="95"/>
      <c r="Q3" s="95" t="s">
        <v>111</v>
      </c>
      <c r="R3" s="95"/>
      <c r="S3" s="95"/>
      <c r="T3" s="95"/>
      <c r="U3" s="95"/>
    </row>
    <row r="4" spans="1:21" ht="15" customHeight="1" x14ac:dyDescent="0.25">
      <c r="I4" s="95"/>
      <c r="J4" s="95"/>
      <c r="K4" s="95"/>
      <c r="L4" s="95"/>
      <c r="M4" s="95"/>
      <c r="Q4" s="95"/>
      <c r="R4" s="95"/>
      <c r="S4" s="95"/>
      <c r="T4" s="95"/>
      <c r="U4" s="95"/>
    </row>
    <row r="5" spans="1:21" ht="15" customHeight="1" x14ac:dyDescent="0.25">
      <c r="I5" s="95"/>
      <c r="J5" s="95"/>
      <c r="K5" s="95"/>
      <c r="L5" s="95"/>
      <c r="M5" s="95"/>
      <c r="Q5" s="95"/>
      <c r="R5" s="95"/>
      <c r="S5" s="95"/>
      <c r="T5" s="95"/>
      <c r="U5" s="95"/>
    </row>
    <row r="6" spans="1:21" ht="15" customHeight="1" x14ac:dyDescent="0.25">
      <c r="I6" s="97" t="s">
        <v>204</v>
      </c>
      <c r="J6" s="97"/>
      <c r="K6" s="97"/>
      <c r="L6" s="97"/>
      <c r="M6" s="97"/>
      <c r="Q6" s="97" t="s">
        <v>203</v>
      </c>
      <c r="R6" s="97"/>
      <c r="S6" s="97"/>
      <c r="T6" s="97"/>
      <c r="U6" s="97"/>
    </row>
    <row r="7" spans="1:21" ht="15" customHeight="1" x14ac:dyDescent="0.25">
      <c r="I7" s="97"/>
      <c r="J7" s="97"/>
      <c r="K7" s="97"/>
      <c r="L7" s="97"/>
      <c r="M7" s="97"/>
      <c r="N7" s="66"/>
      <c r="P7" s="66"/>
      <c r="Q7" s="97"/>
      <c r="R7" s="97"/>
      <c r="S7" s="97"/>
      <c r="T7" s="97"/>
      <c r="U7" s="97"/>
    </row>
    <row r="8" spans="1:21" ht="15" customHeight="1" x14ac:dyDescent="0.25">
      <c r="I8" s="97"/>
      <c r="J8" s="97"/>
      <c r="K8" s="97"/>
      <c r="L8" s="97"/>
      <c r="M8" s="97"/>
      <c r="N8" s="66"/>
      <c r="P8" s="66"/>
      <c r="Q8" s="97"/>
      <c r="R8" s="97"/>
      <c r="S8" s="97"/>
      <c r="T8" s="97"/>
      <c r="U8" s="97"/>
    </row>
    <row r="9" spans="1:21" ht="15" customHeight="1" x14ac:dyDescent="0.25">
      <c r="I9" s="97"/>
      <c r="J9" s="97"/>
      <c r="K9" s="97"/>
      <c r="L9" s="97"/>
      <c r="M9" s="97"/>
      <c r="N9" s="66"/>
      <c r="P9" s="66"/>
      <c r="Q9" s="97"/>
      <c r="R9" s="97"/>
      <c r="S9" s="97"/>
      <c r="T9" s="97"/>
      <c r="U9" s="97"/>
    </row>
    <row r="10" spans="1:21" ht="15" customHeight="1" x14ac:dyDescent="0.25">
      <c r="I10" s="47"/>
      <c r="J10" s="47"/>
      <c r="K10" s="47"/>
      <c r="L10" s="47"/>
      <c r="M10" s="47"/>
      <c r="Q10" s="41"/>
      <c r="R10" s="41"/>
      <c r="S10" s="41"/>
      <c r="T10" s="46"/>
    </row>
    <row r="11" spans="1:21" x14ac:dyDescent="0.25">
      <c r="I11" s="27" t="s">
        <v>57</v>
      </c>
      <c r="J11" s="24"/>
      <c r="K11" s="24"/>
      <c r="L11" s="24"/>
      <c r="M11" s="24"/>
      <c r="Q11" s="27" t="s">
        <v>57</v>
      </c>
      <c r="R11" s="34"/>
      <c r="S11" s="35"/>
      <c r="T11" s="35"/>
    </row>
    <row r="12" spans="1:21" ht="14.45" customHeight="1" x14ac:dyDescent="0.25">
      <c r="M12" s="24"/>
    </row>
    <row r="13" spans="1:21" x14ac:dyDescent="0.25">
      <c r="J13" s="24" t="s">
        <v>112</v>
      </c>
      <c r="K13" s="24" t="s">
        <v>113</v>
      </c>
      <c r="L13" s="24"/>
      <c r="M13" s="24"/>
      <c r="Q13" s="19" t="s">
        <v>47</v>
      </c>
      <c r="R13" s="19" t="s">
        <v>189</v>
      </c>
      <c r="S13" s="19" t="s">
        <v>190</v>
      </c>
      <c r="T13" s="36"/>
    </row>
    <row r="14" spans="1:21" x14ac:dyDescent="0.25">
      <c r="I14" s="19" t="s">
        <v>25</v>
      </c>
      <c r="J14" s="24">
        <v>4.1776999999999997</v>
      </c>
      <c r="K14" s="24">
        <v>2.3834999999999997</v>
      </c>
      <c r="L14" s="24"/>
      <c r="M14" s="24"/>
      <c r="Q14" s="19" t="s">
        <v>29</v>
      </c>
      <c r="R14" s="4">
        <v>5.2792908457384504</v>
      </c>
      <c r="S14" s="4">
        <v>-0.198205595243269</v>
      </c>
      <c r="T14" s="36"/>
    </row>
    <row r="15" spans="1:21" x14ac:dyDescent="0.25">
      <c r="I15" s="19" t="s">
        <v>26</v>
      </c>
      <c r="J15" s="24">
        <v>3.9877999999999996</v>
      </c>
      <c r="K15" s="24">
        <v>2.1816999999999998</v>
      </c>
      <c r="L15" s="24"/>
      <c r="M15" s="24"/>
      <c r="Q15" s="19" t="s">
        <v>45</v>
      </c>
      <c r="R15" s="4">
        <v>11.892588784747099</v>
      </c>
      <c r="S15" s="4">
        <v>-9.3741083061846893E-4</v>
      </c>
      <c r="T15" s="36"/>
    </row>
    <row r="16" spans="1:21" x14ac:dyDescent="0.25">
      <c r="I16" s="19" t="s">
        <v>99</v>
      </c>
      <c r="J16" s="24">
        <v>4.1320000000000006</v>
      </c>
      <c r="K16" s="24">
        <v>2.0851999999999999</v>
      </c>
      <c r="L16" s="24"/>
      <c r="M16" s="24"/>
      <c r="Q16" s="19" t="s">
        <v>27</v>
      </c>
      <c r="R16" s="4">
        <v>13.611311412361401</v>
      </c>
      <c r="S16" s="4">
        <v>2.5406582536275101E-2</v>
      </c>
      <c r="T16" s="36"/>
    </row>
    <row r="17" spans="9:20" x14ac:dyDescent="0.25">
      <c r="I17" s="19" t="s">
        <v>51</v>
      </c>
      <c r="J17" s="24">
        <v>4.1413000000000002</v>
      </c>
      <c r="K17" s="24">
        <v>2.1434000000000002</v>
      </c>
      <c r="L17" s="24"/>
      <c r="M17" s="24"/>
      <c r="Q17" s="19" t="s">
        <v>44</v>
      </c>
      <c r="R17" s="4">
        <v>18.195213048185298</v>
      </c>
      <c r="S17" s="4">
        <v>0.107423178953257</v>
      </c>
      <c r="T17" s="36"/>
    </row>
    <row r="18" spans="9:20" x14ac:dyDescent="0.25">
      <c r="I18" s="19" t="s">
        <v>52</v>
      </c>
      <c r="J18" s="24">
        <v>4.3296000000000001</v>
      </c>
      <c r="K18" s="24">
        <v>2.1298999999999997</v>
      </c>
      <c r="L18" s="24"/>
      <c r="M18" s="24"/>
      <c r="Q18" s="19" t="s">
        <v>30</v>
      </c>
      <c r="R18" s="4">
        <v>50.243120926848903</v>
      </c>
      <c r="S18" s="4">
        <v>-4.81788163970443E-2</v>
      </c>
    </row>
    <row r="19" spans="9:20" x14ac:dyDescent="0.25">
      <c r="J19" s="24"/>
      <c r="K19" s="24"/>
      <c r="L19" s="24"/>
      <c r="M19" s="24"/>
      <c r="Q19" s="19" t="s">
        <v>28</v>
      </c>
      <c r="R19" s="4">
        <v>54.190618600994597</v>
      </c>
      <c r="S19" s="4">
        <v>8.16619350510389E-2</v>
      </c>
    </row>
    <row r="20" spans="9:20" x14ac:dyDescent="0.25">
      <c r="J20" s="24"/>
      <c r="K20" s="24"/>
      <c r="L20" s="24"/>
      <c r="M20" s="24"/>
      <c r="Q20" s="19" t="s">
        <v>41</v>
      </c>
      <c r="R20" s="4">
        <v>55.534253616985602</v>
      </c>
      <c r="S20" s="4">
        <v>0.13518502585036998</v>
      </c>
      <c r="T20" s="4"/>
    </row>
    <row r="21" spans="9:20" x14ac:dyDescent="0.25">
      <c r="I21" s="27" t="s">
        <v>58</v>
      </c>
      <c r="J21" s="24"/>
      <c r="K21" s="24"/>
      <c r="L21" s="24"/>
      <c r="M21" s="24"/>
      <c r="Q21" s="19" t="s">
        <v>40</v>
      </c>
      <c r="R21" s="4">
        <v>60.933153415974402</v>
      </c>
      <c r="S21" s="4">
        <v>1.1936445126751001E-2</v>
      </c>
      <c r="T21" s="4"/>
    </row>
    <row r="22" spans="9:20" x14ac:dyDescent="0.25">
      <c r="M22" s="24"/>
      <c r="Q22" s="19" t="s">
        <v>39</v>
      </c>
      <c r="R22" s="4">
        <v>64.949984761501796</v>
      </c>
      <c r="S22" s="4">
        <v>-0.13069098015912101</v>
      </c>
      <c r="T22" s="4"/>
    </row>
    <row r="23" spans="9:20" x14ac:dyDescent="0.25">
      <c r="J23" s="19" t="s">
        <v>114</v>
      </c>
      <c r="K23" s="19" t="s">
        <v>115</v>
      </c>
      <c r="L23" s="19" t="s">
        <v>116</v>
      </c>
      <c r="M23" s="24"/>
      <c r="Q23" s="19" t="s">
        <v>38</v>
      </c>
      <c r="R23" s="4">
        <v>76.751952051497796</v>
      </c>
      <c r="S23" s="4">
        <v>5.0557183363302699E-2</v>
      </c>
    </row>
    <row r="24" spans="9:20" x14ac:dyDescent="0.25">
      <c r="I24" s="19" t="s">
        <v>11</v>
      </c>
      <c r="J24" s="59">
        <v>6835.6957224278412</v>
      </c>
      <c r="K24" s="59">
        <v>-8356.3550606368335</v>
      </c>
      <c r="L24" s="59">
        <v>-1520.6593382089923</v>
      </c>
      <c r="M24" s="24"/>
      <c r="Q24" s="19" t="s">
        <v>36</v>
      </c>
      <c r="R24" s="4">
        <v>80.612784747092604</v>
      </c>
      <c r="S24" s="4">
        <v>-1.8082961977568601E-2</v>
      </c>
      <c r="T24" s="4"/>
    </row>
    <row r="25" spans="9:20" x14ac:dyDescent="0.25">
      <c r="I25" s="19" t="s">
        <v>12</v>
      </c>
      <c r="J25" s="59">
        <v>6376.6667600418241</v>
      </c>
      <c r="K25" s="59">
        <v>-14203.901262604708</v>
      </c>
      <c r="L25" s="59">
        <v>-7827.2345025628838</v>
      </c>
      <c r="M25" s="24"/>
      <c r="Q25" s="19" t="s">
        <v>35</v>
      </c>
      <c r="R25" s="4">
        <v>85.7861971934379</v>
      </c>
      <c r="S25" s="4">
        <v>9.6274242421980905E-3</v>
      </c>
      <c r="T25" s="4"/>
    </row>
    <row r="26" spans="9:20" x14ac:dyDescent="0.25">
      <c r="I26" s="19" t="s">
        <v>13</v>
      </c>
      <c r="J26" s="59">
        <v>7280.5750571689396</v>
      </c>
      <c r="K26" s="59">
        <v>-7528.1519251193531</v>
      </c>
      <c r="L26" s="59">
        <v>-247.57686795041354</v>
      </c>
      <c r="M26" s="24"/>
      <c r="Q26" s="19" t="s">
        <v>32</v>
      </c>
      <c r="R26" s="4">
        <v>93.058024998421601</v>
      </c>
      <c r="S26" s="4">
        <v>2.11824715901687E-2</v>
      </c>
      <c r="T26" s="4"/>
    </row>
    <row r="27" spans="9:20" x14ac:dyDescent="0.25">
      <c r="I27" s="19" t="s">
        <v>14</v>
      </c>
      <c r="J27" s="59">
        <v>5763.5388205087984</v>
      </c>
      <c r="K27" s="59">
        <v>-10988.339484159944</v>
      </c>
      <c r="L27" s="59">
        <v>-5224.8006636511454</v>
      </c>
      <c r="M27" s="24"/>
      <c r="Q27" s="19" t="s">
        <v>31</v>
      </c>
      <c r="R27" s="4">
        <v>96.576833144543997</v>
      </c>
      <c r="S27" s="4">
        <v>0.20604716449817498</v>
      </c>
      <c r="T27" s="4"/>
    </row>
    <row r="28" spans="9:20" x14ac:dyDescent="0.25">
      <c r="I28" s="19" t="s">
        <v>22</v>
      </c>
      <c r="J28" s="59">
        <v>5058.5962095605546</v>
      </c>
      <c r="K28" s="59">
        <v>-8908.983643942378</v>
      </c>
      <c r="L28" s="59">
        <v>-3850.3874343818234</v>
      </c>
      <c r="M28" s="24"/>
      <c r="R28" s="4"/>
      <c r="S28" s="4"/>
      <c r="T28" s="4"/>
    </row>
    <row r="29" spans="9:20" x14ac:dyDescent="0.25">
      <c r="I29" s="19" t="s">
        <v>23</v>
      </c>
      <c r="J29" s="59">
        <v>7976.2118426753441</v>
      </c>
      <c r="K29" s="59">
        <v>-12993.068288403072</v>
      </c>
      <c r="L29" s="59">
        <v>-5016.856445727728</v>
      </c>
      <c r="M29" s="24"/>
      <c r="R29" s="4"/>
      <c r="S29" s="4"/>
      <c r="T29" s="4"/>
    </row>
    <row r="30" spans="9:20" x14ac:dyDescent="0.25">
      <c r="I30" s="19" t="s">
        <v>25</v>
      </c>
      <c r="J30" s="59">
        <v>5740.0872234175295</v>
      </c>
      <c r="K30" s="59">
        <v>-7622.3473177478536</v>
      </c>
      <c r="L30" s="59">
        <v>-1882.2600943303241</v>
      </c>
      <c r="M30" s="24"/>
      <c r="Q30" s="27" t="s">
        <v>58</v>
      </c>
      <c r="R30" s="4"/>
      <c r="S30" s="4"/>
      <c r="T30" s="4"/>
    </row>
    <row r="31" spans="9:20" x14ac:dyDescent="0.25">
      <c r="I31" s="19" t="s">
        <v>26</v>
      </c>
      <c r="J31" s="59">
        <v>6599.9179395072961</v>
      </c>
      <c r="K31" s="59">
        <v>-11734.300747370638</v>
      </c>
      <c r="L31" s="59">
        <v>-5134.3828078633424</v>
      </c>
      <c r="M31" s="24"/>
    </row>
    <row r="32" spans="9:20" x14ac:dyDescent="0.25">
      <c r="I32" s="19" t="s">
        <v>99</v>
      </c>
      <c r="J32" s="59">
        <v>2788.9779781215134</v>
      </c>
      <c r="K32" s="59">
        <v>-3471.4705254114333</v>
      </c>
      <c r="L32" s="59">
        <v>-682.49254728991991</v>
      </c>
      <c r="M32" s="24"/>
      <c r="R32" s="19" t="s">
        <v>114</v>
      </c>
      <c r="S32" s="19" t="s">
        <v>115</v>
      </c>
      <c r="T32" s="19" t="s">
        <v>116</v>
      </c>
    </row>
    <row r="33" spans="9:20" x14ac:dyDescent="0.25">
      <c r="I33" s="19" t="s">
        <v>50</v>
      </c>
      <c r="J33" s="59">
        <v>5910.6984566756346</v>
      </c>
      <c r="K33" s="59">
        <v>-7017.4846563636511</v>
      </c>
      <c r="L33" s="59">
        <v>-1106.7861996880165</v>
      </c>
      <c r="M33" s="24"/>
      <c r="Q33" s="19" t="s">
        <v>11</v>
      </c>
      <c r="R33" s="59">
        <v>3959.3453583248197</v>
      </c>
      <c r="S33" s="59">
        <v>-7538.7478318677631</v>
      </c>
      <c r="T33" s="59">
        <v>-3579.4024735429434</v>
      </c>
    </row>
    <row r="34" spans="9:20" x14ac:dyDescent="0.25">
      <c r="I34" s="19" t="s">
        <v>51</v>
      </c>
      <c r="J34" s="59">
        <v>7216.8226859195893</v>
      </c>
      <c r="K34" s="59">
        <v>-6838.8701303789567</v>
      </c>
      <c r="L34" s="59">
        <v>377.9525555406326</v>
      </c>
      <c r="M34" s="24"/>
      <c r="Q34" s="19" t="s">
        <v>12</v>
      </c>
      <c r="R34" s="59">
        <v>5926.5984684367941</v>
      </c>
      <c r="S34" s="59">
        <v>-17910.103134289151</v>
      </c>
      <c r="T34" s="59">
        <v>-11983.504665852357</v>
      </c>
    </row>
    <row r="35" spans="9:20" x14ac:dyDescent="0.25">
      <c r="I35" s="19" t="s">
        <v>52</v>
      </c>
      <c r="J35" s="59">
        <v>10565.986916711416</v>
      </c>
      <c r="K35" s="59">
        <v>-7602.6463902604228</v>
      </c>
      <c r="L35" s="59">
        <v>2963.3405264509929</v>
      </c>
      <c r="M35" s="24"/>
      <c r="Q35" s="19" t="s">
        <v>13</v>
      </c>
      <c r="R35" s="59">
        <v>9338.7803083557192</v>
      </c>
      <c r="S35" s="59">
        <v>-9038.0094059155617</v>
      </c>
      <c r="T35" s="59">
        <v>300.77090244015744</v>
      </c>
    </row>
    <row r="36" spans="9:20" x14ac:dyDescent="0.25">
      <c r="J36" s="24"/>
      <c r="K36" s="24"/>
      <c r="L36" s="24"/>
      <c r="M36" s="24"/>
      <c r="Q36" s="19" t="s">
        <v>14</v>
      </c>
      <c r="R36" s="59">
        <v>6268.9343152729643</v>
      </c>
      <c r="S36" s="59">
        <v>-16842.707047898944</v>
      </c>
      <c r="T36" s="59">
        <v>-10573.772732625981</v>
      </c>
    </row>
    <row r="37" spans="9:20" x14ac:dyDescent="0.25">
      <c r="J37" s="24"/>
      <c r="K37" s="24"/>
      <c r="L37" s="24"/>
      <c r="M37" s="24"/>
      <c r="Q37" s="19" t="s">
        <v>22</v>
      </c>
      <c r="R37" s="59">
        <v>4624.89904339649</v>
      </c>
      <c r="S37" s="59">
        <v>-11167.699496239251</v>
      </c>
      <c r="T37" s="59">
        <v>-6542.8004528427609</v>
      </c>
    </row>
    <row r="38" spans="9:20" x14ac:dyDescent="0.25">
      <c r="I38" s="20"/>
      <c r="K38" s="4"/>
      <c r="L38" s="4"/>
      <c r="Q38" s="19" t="s">
        <v>23</v>
      </c>
      <c r="R38" s="59">
        <v>5322.831596940674</v>
      </c>
      <c r="S38" s="59">
        <v>-8565.3359777003789</v>
      </c>
      <c r="T38" s="59">
        <v>-3242.5043807597049</v>
      </c>
    </row>
    <row r="39" spans="9:20" x14ac:dyDescent="0.25">
      <c r="I39" s="20"/>
      <c r="K39" s="4"/>
      <c r="L39" s="4"/>
      <c r="Q39" s="19" t="s">
        <v>25</v>
      </c>
      <c r="R39" s="59">
        <v>6520.4903260378096</v>
      </c>
      <c r="S39" s="59">
        <v>-9079.8189827314727</v>
      </c>
      <c r="T39" s="59">
        <v>-2559.3286566936631</v>
      </c>
    </row>
    <row r="40" spans="9:20" x14ac:dyDescent="0.25">
      <c r="I40" s="20"/>
      <c r="K40" s="4"/>
      <c r="L40" s="4"/>
      <c r="Q40" s="19" t="s">
        <v>26</v>
      </c>
      <c r="R40" s="59">
        <v>5368.5862019575725</v>
      </c>
      <c r="S40" s="59">
        <v>-10215.743081729519</v>
      </c>
      <c r="T40" s="59">
        <v>-4847.1568797719465</v>
      </c>
    </row>
    <row r="41" spans="9:20" x14ac:dyDescent="0.25">
      <c r="I41" s="20"/>
      <c r="K41" s="4"/>
      <c r="L41" s="4"/>
      <c r="Q41" s="19" t="s">
        <v>99</v>
      </c>
      <c r="R41" s="59">
        <v>4406.9769089173205</v>
      </c>
      <c r="S41" s="59">
        <v>-6116.5088152289236</v>
      </c>
      <c r="T41" s="59">
        <v>-1709.5319063116031</v>
      </c>
    </row>
    <row r="42" spans="9:20" x14ac:dyDescent="0.25">
      <c r="I42" s="20"/>
      <c r="K42" s="4"/>
      <c r="L42" s="4"/>
      <c r="Q42" s="19" t="s">
        <v>50</v>
      </c>
      <c r="R42" s="59">
        <v>4092.0786821440715</v>
      </c>
      <c r="S42" s="59">
        <v>-7828.6800804295881</v>
      </c>
      <c r="T42" s="59">
        <v>-3736.6013982855166</v>
      </c>
    </row>
    <row r="43" spans="9:20" x14ac:dyDescent="0.25">
      <c r="I43" s="20"/>
      <c r="K43" s="4"/>
      <c r="L43" s="4"/>
      <c r="Q43" s="19" t="s">
        <v>51</v>
      </c>
      <c r="R43" s="59">
        <v>7239.6609727923251</v>
      </c>
      <c r="S43" s="59">
        <v>-6822.1563617974916</v>
      </c>
      <c r="T43" s="59">
        <v>417.50461099483346</v>
      </c>
    </row>
    <row r="44" spans="9:20" x14ac:dyDescent="0.25">
      <c r="I44" s="20"/>
      <c r="K44" s="4"/>
      <c r="L44" s="4"/>
      <c r="Q44" s="19" t="s">
        <v>52</v>
      </c>
      <c r="R44" s="59">
        <v>7503.4862685518347</v>
      </c>
      <c r="S44" s="59">
        <v>-6255.1327393407164</v>
      </c>
      <c r="T44" s="59">
        <v>1248.3535292111183</v>
      </c>
    </row>
    <row r="45" spans="9:20" x14ac:dyDescent="0.25">
      <c r="I45" s="20"/>
      <c r="K45" s="4"/>
      <c r="L45" s="4"/>
    </row>
    <row r="46" spans="9:20" x14ac:dyDescent="0.25">
      <c r="I46" s="20"/>
      <c r="K46" s="4"/>
      <c r="L46" s="4"/>
    </row>
    <row r="47" spans="9:20" x14ac:dyDescent="0.25">
      <c r="I47" s="20"/>
      <c r="K47" s="4"/>
      <c r="L47" s="4"/>
    </row>
    <row r="48" spans="9:20" x14ac:dyDescent="0.25">
      <c r="I48" s="20"/>
      <c r="K48" s="4"/>
      <c r="L48" s="4"/>
    </row>
    <row r="49" spans="9:12" x14ac:dyDescent="0.25">
      <c r="I49" s="20"/>
      <c r="K49" s="4"/>
      <c r="L49" s="4"/>
    </row>
    <row r="50" spans="9:12" x14ac:dyDescent="0.25">
      <c r="I50" s="20"/>
      <c r="K50" s="4"/>
      <c r="L50" s="4"/>
    </row>
    <row r="51" spans="9:12" x14ac:dyDescent="0.25">
      <c r="I51" s="20"/>
      <c r="K51" s="4"/>
      <c r="L51" s="4"/>
    </row>
    <row r="52" spans="9:12" x14ac:dyDescent="0.25">
      <c r="I52" s="20"/>
      <c r="K52" s="4"/>
      <c r="L52" s="4"/>
    </row>
    <row r="53" spans="9:12" x14ac:dyDescent="0.25">
      <c r="I53" s="20"/>
      <c r="K53" s="4"/>
      <c r="L53" s="4"/>
    </row>
    <row r="54" spans="9:12" x14ac:dyDescent="0.25">
      <c r="I54" s="20"/>
      <c r="K54" s="4"/>
      <c r="L54" s="4"/>
    </row>
    <row r="55" spans="9:12" x14ac:dyDescent="0.25">
      <c r="I55" s="20"/>
      <c r="K55" s="4"/>
      <c r="L55" s="4"/>
    </row>
    <row r="56" spans="9:12" x14ac:dyDescent="0.25">
      <c r="I56" s="20"/>
      <c r="K56" s="4"/>
      <c r="L56" s="4"/>
    </row>
    <row r="57" spans="9:12" x14ac:dyDescent="0.25">
      <c r="I57" s="20"/>
      <c r="K57" s="4"/>
      <c r="L57" s="4"/>
    </row>
    <row r="58" spans="9:12" x14ac:dyDescent="0.25">
      <c r="I58" s="20"/>
      <c r="K58" s="4"/>
      <c r="L58" s="4"/>
    </row>
    <row r="59" spans="9:12" x14ac:dyDescent="0.25">
      <c r="I59" s="20"/>
      <c r="K59" s="4"/>
      <c r="L59" s="4"/>
    </row>
    <row r="60" spans="9:12" x14ac:dyDescent="0.25">
      <c r="I60" s="20"/>
      <c r="K60" s="4"/>
      <c r="L60" s="4"/>
    </row>
    <row r="61" spans="9:12" x14ac:dyDescent="0.25">
      <c r="I61" s="20"/>
      <c r="K61" s="4"/>
      <c r="L61" s="4"/>
    </row>
    <row r="62" spans="9:12" x14ac:dyDescent="0.25">
      <c r="I62" s="20"/>
      <c r="K62" s="4"/>
      <c r="L62" s="4"/>
    </row>
    <row r="63" spans="9:12" x14ac:dyDescent="0.25">
      <c r="I63" s="20"/>
      <c r="K63" s="4"/>
      <c r="L63" s="4"/>
    </row>
    <row r="64" spans="9:12" x14ac:dyDescent="0.25">
      <c r="I64" s="20"/>
      <c r="K64" s="4"/>
      <c r="L64" s="4"/>
    </row>
    <row r="65" spans="9:12" x14ac:dyDescent="0.25">
      <c r="I65" s="20"/>
      <c r="K65" s="4"/>
      <c r="L65" s="4"/>
    </row>
    <row r="66" spans="9:12" x14ac:dyDescent="0.25">
      <c r="I66" s="20"/>
      <c r="K66" s="4"/>
      <c r="L66" s="4"/>
    </row>
    <row r="67" spans="9:12" x14ac:dyDescent="0.25">
      <c r="I67" s="20"/>
      <c r="K67" s="4"/>
      <c r="L67" s="4"/>
    </row>
    <row r="68" spans="9:12" x14ac:dyDescent="0.25">
      <c r="I68" s="20"/>
      <c r="K68" s="4"/>
      <c r="L68" s="4"/>
    </row>
    <row r="69" spans="9:12" x14ac:dyDescent="0.25">
      <c r="I69" s="20"/>
      <c r="K69" s="4"/>
      <c r="L69" s="4"/>
    </row>
    <row r="70" spans="9:12" x14ac:dyDescent="0.25">
      <c r="I70" s="20"/>
      <c r="K70" s="4"/>
      <c r="L70" s="4"/>
    </row>
    <row r="71" spans="9:12" x14ac:dyDescent="0.25">
      <c r="I71" s="20"/>
      <c r="K71" s="4"/>
      <c r="L71" s="4"/>
    </row>
    <row r="72" spans="9:12" x14ac:dyDescent="0.25">
      <c r="I72" s="20"/>
      <c r="K72" s="4"/>
      <c r="L72" s="4"/>
    </row>
    <row r="73" spans="9:12" x14ac:dyDescent="0.25">
      <c r="I73" s="20"/>
    </row>
  </sheetData>
  <mergeCells count="4">
    <mergeCell ref="I6:M9"/>
    <mergeCell ref="Q3:U5"/>
    <mergeCell ref="I3:M5"/>
    <mergeCell ref="Q6:U9"/>
  </mergeCells>
  <hyperlinks>
    <hyperlink ref="A1" location="'Table of Contents'!A1" display="Back to ToC" xr:uid="{E2BCC731-F190-4FFB-A830-76B10C9F758E}"/>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A7264-126A-4674-96FF-B656BAAB0F3A}">
  <sheetPr>
    <tabColor rgb="FFC5D9F1"/>
  </sheetPr>
  <dimension ref="A1:U73"/>
  <sheetViews>
    <sheetView zoomScaleNormal="100" workbookViewId="0"/>
  </sheetViews>
  <sheetFormatPr defaultRowHeight="15" x14ac:dyDescent="0.25"/>
  <cols>
    <col min="1" max="6" width="12.5703125" style="1" customWidth="1"/>
    <col min="7" max="7" width="3.42578125" style="2" customWidth="1"/>
    <col min="9" max="12" width="9.42578125" customWidth="1"/>
    <col min="14" max="14" width="0.5703125" style="2" customWidth="1"/>
  </cols>
  <sheetData>
    <row r="1" spans="1:21" x14ac:dyDescent="0.25">
      <c r="A1" s="11" t="s">
        <v>20</v>
      </c>
    </row>
    <row r="3" spans="1:21" ht="14.45" customHeight="1" x14ac:dyDescent="0.25">
      <c r="I3" s="100" t="s">
        <v>117</v>
      </c>
      <c r="J3" s="100"/>
      <c r="K3" s="100"/>
      <c r="L3" s="100"/>
      <c r="P3" s="100" t="s">
        <v>209</v>
      </c>
      <c r="Q3" s="100"/>
      <c r="R3" s="100"/>
      <c r="S3" s="100"/>
      <c r="T3" s="42"/>
      <c r="U3" s="42"/>
    </row>
    <row r="4" spans="1:21" ht="15" customHeight="1" x14ac:dyDescent="0.25">
      <c r="I4" s="96" t="s">
        <v>118</v>
      </c>
      <c r="J4" s="96"/>
      <c r="K4" s="96"/>
      <c r="L4" s="96"/>
      <c r="P4" s="97" t="s">
        <v>130</v>
      </c>
      <c r="Q4" s="97"/>
      <c r="R4" s="97"/>
      <c r="S4" s="97"/>
      <c r="T4" s="72"/>
      <c r="U4" s="42"/>
    </row>
    <row r="5" spans="1:21" ht="15" customHeight="1" x14ac:dyDescent="0.25">
      <c r="I5" s="21"/>
      <c r="J5" s="21"/>
      <c r="K5" s="21"/>
      <c r="L5" s="21"/>
      <c r="O5" s="19"/>
      <c r="P5" s="21"/>
      <c r="Q5" s="21"/>
      <c r="R5" s="21"/>
      <c r="S5" s="21"/>
      <c r="T5" s="21"/>
    </row>
    <row r="6" spans="1:21" x14ac:dyDescent="0.25">
      <c r="I6" s="19"/>
      <c r="J6" s="19" t="s">
        <v>52</v>
      </c>
      <c r="K6" s="19" t="s">
        <v>119</v>
      </c>
      <c r="L6" s="28"/>
      <c r="O6" s="19"/>
      <c r="P6" s="19"/>
      <c r="Q6" s="19" t="s">
        <v>127</v>
      </c>
      <c r="R6" s="19" t="s">
        <v>128</v>
      </c>
      <c r="S6" s="19"/>
      <c r="T6" s="19"/>
      <c r="U6" s="19"/>
    </row>
    <row r="7" spans="1:21" x14ac:dyDescent="0.25">
      <c r="I7" s="19" t="s">
        <v>120</v>
      </c>
      <c r="J7" s="4">
        <v>42.969394734955245</v>
      </c>
      <c r="K7" s="4">
        <v>45.623239567093293</v>
      </c>
      <c r="L7" s="24"/>
      <c r="P7" s="19" t="s">
        <v>25</v>
      </c>
      <c r="Q7" s="4">
        <v>0.91599999999999993</v>
      </c>
      <c r="R7" s="4">
        <v>0.31269999999999998</v>
      </c>
      <c r="S7" s="24"/>
      <c r="T7" s="24"/>
    </row>
    <row r="8" spans="1:21" x14ac:dyDescent="0.25">
      <c r="I8" s="19" t="s">
        <v>121</v>
      </c>
      <c r="J8" s="4">
        <v>44.313408817746513</v>
      </c>
      <c r="K8" s="4">
        <v>48.22333227009436</v>
      </c>
      <c r="L8" s="24"/>
      <c r="P8" s="19" t="s">
        <v>26</v>
      </c>
      <c r="Q8" s="4">
        <v>0.91739999999999999</v>
      </c>
      <c r="R8" s="4">
        <v>0.29959999999999998</v>
      </c>
      <c r="S8" s="24"/>
      <c r="T8" s="24"/>
    </row>
    <row r="9" spans="1:21" x14ac:dyDescent="0.25">
      <c r="I9" s="19" t="s">
        <v>122</v>
      </c>
      <c r="J9" s="4">
        <v>45.845310206600637</v>
      </c>
      <c r="K9" s="4">
        <v>48.734318456860294</v>
      </c>
      <c r="L9" s="24"/>
      <c r="P9" s="19" t="s">
        <v>99</v>
      </c>
      <c r="Q9" s="4">
        <v>0.87119999999999997</v>
      </c>
      <c r="R9" s="4">
        <v>0.29320000000000002</v>
      </c>
      <c r="S9" s="24"/>
      <c r="T9" s="24"/>
    </row>
    <row r="10" spans="1:21" x14ac:dyDescent="0.25">
      <c r="I10" s="19" t="s">
        <v>123</v>
      </c>
      <c r="J10" s="4">
        <v>35.925022080698135</v>
      </c>
      <c r="K10" s="4">
        <v>37.132993507506285</v>
      </c>
      <c r="L10" s="24"/>
      <c r="P10" s="19" t="s">
        <v>129</v>
      </c>
      <c r="Q10" s="4">
        <v>0.94900000000000007</v>
      </c>
      <c r="R10" s="4">
        <v>0.32729999999999998</v>
      </c>
      <c r="S10" s="24"/>
      <c r="T10" s="24"/>
    </row>
    <row r="11" spans="1:21" x14ac:dyDescent="0.25">
      <c r="I11" s="19" t="s">
        <v>124</v>
      </c>
      <c r="J11" s="4">
        <v>41.665826159159352</v>
      </c>
      <c r="K11" s="4">
        <v>41.714553902478023</v>
      </c>
      <c r="L11" s="24"/>
      <c r="P11" s="19" t="s">
        <v>51</v>
      </c>
      <c r="Q11" s="4">
        <v>0.98609999999999998</v>
      </c>
      <c r="R11" s="4">
        <v>0.308</v>
      </c>
      <c r="S11" s="24"/>
      <c r="T11" s="24"/>
    </row>
    <row r="12" spans="1:21" x14ac:dyDescent="0.25">
      <c r="I12" s="19" t="s">
        <v>125</v>
      </c>
      <c r="J12" s="4">
        <v>26.010340428291663</v>
      </c>
      <c r="K12" s="4">
        <v>26.983805647214638</v>
      </c>
      <c r="L12" s="24"/>
      <c r="P12" s="19"/>
      <c r="Q12" s="24"/>
      <c r="R12" s="24"/>
      <c r="S12" s="24"/>
      <c r="T12" s="24"/>
    </row>
    <row r="13" spans="1:21" x14ac:dyDescent="0.25">
      <c r="I13" s="19" t="s">
        <v>126</v>
      </c>
      <c r="J13" s="4">
        <v>56.502422148475539</v>
      </c>
      <c r="K13" s="4">
        <v>62.403138990303709</v>
      </c>
      <c r="L13" s="24"/>
      <c r="P13" s="19"/>
      <c r="Q13" s="24"/>
      <c r="R13" s="24"/>
      <c r="S13" s="24"/>
      <c r="T13" s="24"/>
    </row>
    <row r="14" spans="1:21" x14ac:dyDescent="0.25">
      <c r="L14" s="24"/>
      <c r="P14" s="19"/>
      <c r="Q14" s="24"/>
      <c r="R14" s="24"/>
      <c r="S14" s="24"/>
      <c r="T14" s="24"/>
    </row>
    <row r="15" spans="1:21" x14ac:dyDescent="0.25">
      <c r="I15" s="19"/>
      <c r="J15" s="24"/>
      <c r="K15" s="24"/>
      <c r="L15" s="24"/>
      <c r="P15" s="19"/>
      <c r="Q15" s="24"/>
      <c r="R15" s="24"/>
      <c r="S15" s="24"/>
      <c r="T15" s="24"/>
    </row>
    <row r="16" spans="1:21" x14ac:dyDescent="0.25">
      <c r="I16" s="19"/>
      <c r="J16" s="24"/>
      <c r="K16" s="24"/>
      <c r="L16" s="24"/>
      <c r="P16" s="19"/>
      <c r="Q16" s="24"/>
      <c r="R16" s="24"/>
      <c r="S16" s="24"/>
      <c r="T16" s="24"/>
    </row>
    <row r="17" spans="9:20" x14ac:dyDescent="0.25">
      <c r="I17" s="19"/>
      <c r="J17" s="24"/>
      <c r="K17" s="24"/>
      <c r="L17" s="24"/>
      <c r="P17" s="19"/>
      <c r="Q17" s="24"/>
      <c r="R17" s="24"/>
      <c r="S17" s="24"/>
      <c r="T17" s="24"/>
    </row>
    <row r="18" spans="9:20" x14ac:dyDescent="0.25">
      <c r="I18" s="19"/>
      <c r="J18" s="24"/>
      <c r="K18" s="24"/>
      <c r="L18" s="24"/>
      <c r="P18" s="19"/>
      <c r="Q18" s="24"/>
      <c r="R18" s="24"/>
      <c r="S18" s="24"/>
      <c r="T18" s="24"/>
    </row>
    <row r="19" spans="9:20" x14ac:dyDescent="0.25">
      <c r="I19" s="19"/>
      <c r="J19" s="24"/>
      <c r="K19" s="24"/>
      <c r="L19" s="24"/>
      <c r="P19" s="19"/>
      <c r="Q19" s="24"/>
      <c r="R19" s="24"/>
      <c r="S19" s="24"/>
      <c r="T19" s="24"/>
    </row>
    <row r="20" spans="9:20" x14ac:dyDescent="0.25">
      <c r="I20" s="19"/>
      <c r="J20" s="24"/>
      <c r="K20" s="24"/>
      <c r="L20" s="24"/>
      <c r="P20" s="19"/>
      <c r="Q20" s="24"/>
      <c r="R20" s="24"/>
      <c r="S20" s="24"/>
      <c r="T20" s="24"/>
    </row>
    <row r="21" spans="9:20" x14ac:dyDescent="0.25">
      <c r="I21" s="19"/>
      <c r="J21" s="24"/>
      <c r="K21" s="24"/>
      <c r="L21" s="24"/>
      <c r="P21" s="19"/>
      <c r="Q21" s="24"/>
      <c r="R21" s="24"/>
      <c r="S21" s="24"/>
      <c r="T21" s="24"/>
    </row>
    <row r="22" spans="9:20" x14ac:dyDescent="0.25">
      <c r="I22" s="19"/>
      <c r="J22" s="24"/>
      <c r="K22" s="24"/>
      <c r="L22" s="24"/>
      <c r="P22" s="19"/>
      <c r="Q22" s="24"/>
      <c r="R22" s="24"/>
      <c r="S22" s="24"/>
      <c r="T22" s="24"/>
    </row>
    <row r="23" spans="9:20" x14ac:dyDescent="0.25">
      <c r="I23" s="19"/>
      <c r="J23" s="24"/>
      <c r="K23" s="24"/>
      <c r="L23" s="24"/>
      <c r="P23" s="19"/>
      <c r="Q23" s="24"/>
      <c r="R23" s="24"/>
      <c r="S23" s="24"/>
      <c r="T23" s="24"/>
    </row>
    <row r="24" spans="9:20" x14ac:dyDescent="0.25">
      <c r="I24" s="19"/>
      <c r="J24" s="24"/>
      <c r="K24" s="24"/>
      <c r="L24" s="24"/>
      <c r="P24" s="19"/>
      <c r="Q24" s="24"/>
      <c r="R24" s="24"/>
      <c r="S24" s="24"/>
      <c r="T24" s="24"/>
    </row>
    <row r="25" spans="9:20" x14ac:dyDescent="0.25">
      <c r="I25" s="19"/>
      <c r="J25" s="24"/>
      <c r="K25" s="24"/>
      <c r="L25" s="24"/>
      <c r="P25" s="19"/>
      <c r="Q25" s="24"/>
      <c r="R25" s="24"/>
      <c r="S25" s="24"/>
      <c r="T25" s="24"/>
    </row>
    <row r="26" spans="9:20" x14ac:dyDescent="0.25">
      <c r="I26" s="19"/>
      <c r="J26" s="24"/>
      <c r="K26" s="24"/>
      <c r="L26" s="24"/>
      <c r="P26" s="19"/>
      <c r="Q26" s="24"/>
      <c r="R26" s="24"/>
      <c r="S26" s="24"/>
      <c r="T26" s="24"/>
    </row>
    <row r="27" spans="9:20" x14ac:dyDescent="0.25">
      <c r="I27" s="19"/>
      <c r="J27" s="24"/>
      <c r="K27" s="24"/>
      <c r="L27" s="24"/>
      <c r="P27" s="19"/>
      <c r="Q27" s="24"/>
      <c r="R27" s="24"/>
      <c r="S27" s="24"/>
      <c r="T27" s="24"/>
    </row>
    <row r="28" spans="9:20" x14ac:dyDescent="0.25">
      <c r="I28" s="19"/>
      <c r="J28" s="24"/>
      <c r="K28" s="24"/>
      <c r="L28" s="24"/>
      <c r="P28" s="19"/>
      <c r="Q28" s="24"/>
      <c r="R28" s="24"/>
      <c r="S28" s="24"/>
      <c r="T28" s="24"/>
    </row>
    <row r="29" spans="9:20" x14ac:dyDescent="0.25">
      <c r="I29" s="19"/>
      <c r="J29" s="24"/>
      <c r="K29" s="24"/>
      <c r="L29" s="24"/>
      <c r="P29" s="19"/>
      <c r="Q29" s="24"/>
      <c r="R29" s="24"/>
      <c r="S29" s="24"/>
      <c r="T29" s="24"/>
    </row>
    <row r="30" spans="9:20" x14ac:dyDescent="0.25">
      <c r="I30" s="5"/>
      <c r="J30" s="4"/>
      <c r="K30" s="4"/>
      <c r="L30" s="4"/>
      <c r="Q30" s="4"/>
      <c r="R30" s="4"/>
      <c r="S30" s="4"/>
      <c r="T30" s="4"/>
    </row>
    <row r="31" spans="9:20" x14ac:dyDescent="0.25">
      <c r="I31" s="5"/>
      <c r="J31" s="4"/>
      <c r="K31" s="4"/>
      <c r="L31" s="4"/>
      <c r="Q31" s="4"/>
      <c r="R31" s="4"/>
      <c r="S31" s="12"/>
      <c r="T31" s="12"/>
    </row>
    <row r="32" spans="9:20" x14ac:dyDescent="0.25">
      <c r="I32" s="20"/>
      <c r="J32" s="4"/>
      <c r="K32" s="4"/>
      <c r="L32" s="4"/>
      <c r="Q32" s="4"/>
      <c r="R32" s="4"/>
      <c r="S32" s="12"/>
      <c r="T32" s="12"/>
    </row>
    <row r="33" spans="9:19" x14ac:dyDescent="0.25">
      <c r="P33" s="4"/>
      <c r="Q33" s="4"/>
      <c r="R33" s="12"/>
      <c r="S33" s="12"/>
    </row>
    <row r="34" spans="9:19" x14ac:dyDescent="0.25">
      <c r="I34" s="3"/>
    </row>
    <row r="36" spans="9:19" x14ac:dyDescent="0.25">
      <c r="I36" s="5"/>
      <c r="K36" s="4"/>
      <c r="L36" s="4"/>
    </row>
    <row r="37" spans="9:19" x14ac:dyDescent="0.25">
      <c r="I37" s="5"/>
      <c r="K37" s="4"/>
      <c r="L37" s="4"/>
    </row>
    <row r="38" spans="9:19" x14ac:dyDescent="0.25">
      <c r="I38" s="5"/>
      <c r="K38" s="4"/>
      <c r="L38" s="4"/>
    </row>
    <row r="39" spans="9:19" x14ac:dyDescent="0.25">
      <c r="I39" s="5"/>
      <c r="K39" s="4"/>
      <c r="L39" s="4"/>
    </row>
    <row r="40" spans="9:19" x14ac:dyDescent="0.25">
      <c r="I40" s="5"/>
      <c r="K40" s="4"/>
      <c r="L40" s="4"/>
    </row>
    <row r="41" spans="9:19" x14ac:dyDescent="0.25">
      <c r="I41" s="5"/>
      <c r="K41" s="4"/>
      <c r="L41" s="4"/>
    </row>
    <row r="42" spans="9:19" x14ac:dyDescent="0.25">
      <c r="I42" s="5"/>
      <c r="K42" s="4"/>
      <c r="L42" s="4"/>
    </row>
    <row r="43" spans="9:19" x14ac:dyDescent="0.25">
      <c r="I43" s="5"/>
      <c r="K43" s="4"/>
      <c r="L43" s="4"/>
    </row>
    <row r="44" spans="9:19" x14ac:dyDescent="0.25">
      <c r="I44" s="5"/>
      <c r="K44" s="4"/>
      <c r="L44" s="4"/>
    </row>
    <row r="45" spans="9:19" x14ac:dyDescent="0.25">
      <c r="I45" s="5"/>
      <c r="K45" s="4"/>
      <c r="L45" s="4"/>
    </row>
    <row r="46" spans="9:19" x14ac:dyDescent="0.25">
      <c r="I46" s="5"/>
      <c r="K46" s="4"/>
      <c r="L46" s="4"/>
    </row>
    <row r="47" spans="9:19" x14ac:dyDescent="0.25">
      <c r="I47" s="5"/>
      <c r="K47" s="4"/>
      <c r="L47" s="4"/>
    </row>
    <row r="48" spans="9:19" x14ac:dyDescent="0.25">
      <c r="I48" s="5"/>
      <c r="K48" s="4"/>
      <c r="L48" s="4"/>
    </row>
    <row r="49" spans="9:12" x14ac:dyDescent="0.25">
      <c r="I49" s="5"/>
      <c r="K49" s="4"/>
      <c r="L49" s="4"/>
    </row>
    <row r="50" spans="9:12" x14ac:dyDescent="0.25">
      <c r="I50" s="5"/>
      <c r="K50" s="4"/>
      <c r="L50" s="4"/>
    </row>
    <row r="51" spans="9:12" x14ac:dyDescent="0.25">
      <c r="I51" s="5"/>
      <c r="K51" s="4"/>
      <c r="L51" s="4"/>
    </row>
    <row r="52" spans="9:12" x14ac:dyDescent="0.25">
      <c r="I52" s="5"/>
      <c r="K52" s="4"/>
      <c r="L52" s="4"/>
    </row>
    <row r="53" spans="9:12" x14ac:dyDescent="0.25">
      <c r="I53" s="5"/>
      <c r="K53" s="4"/>
      <c r="L53" s="4"/>
    </row>
    <row r="54" spans="9:12" x14ac:dyDescent="0.25">
      <c r="I54" s="16"/>
      <c r="J54" s="17"/>
      <c r="K54" s="12"/>
      <c r="L54" s="12"/>
    </row>
    <row r="55" spans="9:12" x14ac:dyDescent="0.25">
      <c r="I55" s="5"/>
      <c r="K55" s="4"/>
      <c r="L55" s="4"/>
    </row>
    <row r="56" spans="9:12" x14ac:dyDescent="0.25">
      <c r="I56" s="5"/>
      <c r="K56" s="4"/>
      <c r="L56" s="4"/>
    </row>
    <row r="57" spans="9:12" x14ac:dyDescent="0.25">
      <c r="I57" s="5"/>
      <c r="K57" s="4"/>
      <c r="L57" s="4"/>
    </row>
    <row r="58" spans="9:12" x14ac:dyDescent="0.25">
      <c r="I58" s="5"/>
      <c r="K58" s="4"/>
      <c r="L58" s="4"/>
    </row>
    <row r="59" spans="9:12" x14ac:dyDescent="0.25">
      <c r="I59" s="5"/>
      <c r="K59" s="4"/>
      <c r="L59" s="4"/>
    </row>
    <row r="60" spans="9:12" x14ac:dyDescent="0.25">
      <c r="I60" s="5"/>
      <c r="K60" s="4"/>
      <c r="L60" s="4"/>
    </row>
    <row r="61" spans="9:12" x14ac:dyDescent="0.25">
      <c r="I61" s="5"/>
      <c r="K61" s="4"/>
      <c r="L61" s="4"/>
    </row>
    <row r="62" spans="9:12" x14ac:dyDescent="0.25">
      <c r="I62" s="5"/>
      <c r="K62" s="4"/>
      <c r="L62" s="4"/>
    </row>
    <row r="63" spans="9:12" x14ac:dyDescent="0.25">
      <c r="I63" s="5"/>
      <c r="K63" s="4"/>
      <c r="L63" s="4"/>
    </row>
    <row r="64" spans="9:12" x14ac:dyDescent="0.25">
      <c r="I64" s="5"/>
      <c r="K64" s="4"/>
      <c r="L64" s="4"/>
    </row>
    <row r="65" spans="9:12" x14ac:dyDescent="0.25">
      <c r="I65" s="5"/>
      <c r="K65" s="4"/>
      <c r="L65" s="4"/>
    </row>
    <row r="66" spans="9:12" x14ac:dyDescent="0.25">
      <c r="I66" s="5"/>
      <c r="K66" s="4"/>
      <c r="L66" s="4"/>
    </row>
    <row r="67" spans="9:12" x14ac:dyDescent="0.25">
      <c r="I67" s="5"/>
      <c r="K67" s="4"/>
      <c r="L67" s="4"/>
    </row>
    <row r="68" spans="9:12" x14ac:dyDescent="0.25">
      <c r="I68" s="5"/>
      <c r="K68" s="4"/>
      <c r="L68" s="4"/>
    </row>
    <row r="69" spans="9:12" x14ac:dyDescent="0.25">
      <c r="I69" s="5"/>
      <c r="K69" s="4"/>
      <c r="L69" s="4"/>
    </row>
    <row r="70" spans="9:12" x14ac:dyDescent="0.25">
      <c r="I70" s="5"/>
      <c r="K70" s="4"/>
      <c r="L70" s="4"/>
    </row>
    <row r="71" spans="9:12" x14ac:dyDescent="0.25">
      <c r="I71" s="5"/>
      <c r="K71" s="4"/>
      <c r="L71" s="4"/>
    </row>
    <row r="72" spans="9:12" x14ac:dyDescent="0.25">
      <c r="I72" s="5"/>
      <c r="K72" s="4"/>
      <c r="L72" s="4"/>
    </row>
    <row r="73" spans="9:12" x14ac:dyDescent="0.25">
      <c r="I73" s="16"/>
      <c r="J73" s="17"/>
      <c r="K73" s="17"/>
      <c r="L73" s="17"/>
    </row>
  </sheetData>
  <mergeCells count="4">
    <mergeCell ref="I3:L3"/>
    <mergeCell ref="I4:L4"/>
    <mergeCell ref="P3:S3"/>
    <mergeCell ref="P4:S4"/>
  </mergeCells>
  <hyperlinks>
    <hyperlink ref="A1" location="'Table of Contents'!A1" display="Back to ToC" xr:uid="{3EDB1A08-C457-407C-8B6A-6F7262025E7B}"/>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37A672-245C-484D-80CC-074313034013}">
  <sheetPr>
    <tabColor rgb="FFC5D9F1"/>
  </sheetPr>
  <dimension ref="A1:U111"/>
  <sheetViews>
    <sheetView zoomScaleNormal="100" workbookViewId="0"/>
  </sheetViews>
  <sheetFormatPr defaultRowHeight="15" x14ac:dyDescent="0.25"/>
  <cols>
    <col min="1" max="6" width="12.5703125" style="1" customWidth="1"/>
    <col min="7" max="7" width="3.42578125" style="2" customWidth="1"/>
    <col min="9" max="9" width="10.7109375" bestFit="1" customWidth="1"/>
    <col min="10" max="13" width="9.140625" customWidth="1"/>
    <col min="15" max="15" width="0.5703125" style="2" customWidth="1"/>
    <col min="17" max="17" width="9.140625" style="67" customWidth="1"/>
  </cols>
  <sheetData>
    <row r="1" spans="1:21" x14ac:dyDescent="0.25">
      <c r="A1" s="11" t="s">
        <v>20</v>
      </c>
    </row>
    <row r="3" spans="1:21" ht="15" customHeight="1" x14ac:dyDescent="0.25">
      <c r="I3" s="95" t="s">
        <v>131</v>
      </c>
      <c r="J3" s="95"/>
      <c r="K3" s="95"/>
      <c r="L3" s="95"/>
      <c r="M3" s="95"/>
      <c r="Q3" s="100" t="s">
        <v>132</v>
      </c>
      <c r="R3" s="100"/>
      <c r="S3" s="100"/>
      <c r="T3" s="100"/>
      <c r="U3" s="42"/>
    </row>
    <row r="4" spans="1:21" x14ac:dyDescent="0.25">
      <c r="I4" s="95"/>
      <c r="J4" s="95"/>
      <c r="K4" s="95"/>
      <c r="L4" s="95"/>
      <c r="M4" s="95"/>
      <c r="Q4" s="100"/>
      <c r="R4" s="100"/>
      <c r="S4" s="100"/>
      <c r="T4" s="100"/>
      <c r="U4" s="42"/>
    </row>
    <row r="5" spans="1:21" ht="14.45" customHeight="1" x14ac:dyDescent="0.25">
      <c r="I5" s="97" t="s">
        <v>210</v>
      </c>
      <c r="J5" s="97"/>
      <c r="K5" s="97"/>
      <c r="L5" s="97"/>
      <c r="M5" s="97"/>
      <c r="Q5" s="96" t="s">
        <v>133</v>
      </c>
      <c r="R5" s="96"/>
      <c r="S5" s="96"/>
      <c r="T5" s="96"/>
      <c r="U5" s="41"/>
    </row>
    <row r="6" spans="1:21" x14ac:dyDescent="0.25">
      <c r="I6" s="72"/>
      <c r="J6" s="72"/>
      <c r="K6" s="72"/>
      <c r="L6" s="72"/>
      <c r="M6" s="72"/>
      <c r="Q6" s="81"/>
      <c r="R6" s="46"/>
      <c r="S6" s="46"/>
      <c r="T6" s="46"/>
      <c r="U6" s="46"/>
    </row>
    <row r="7" spans="1:21" ht="15" customHeight="1" x14ac:dyDescent="0.25">
      <c r="Q7" s="82"/>
      <c r="R7" s="23"/>
      <c r="S7" s="23"/>
      <c r="T7" s="23"/>
      <c r="U7" s="23"/>
    </row>
    <row r="8" spans="1:21" ht="15" customHeight="1" x14ac:dyDescent="0.25">
      <c r="I8" s="19"/>
      <c r="J8" s="19" t="s">
        <v>134</v>
      </c>
      <c r="K8" s="19" t="s">
        <v>135</v>
      </c>
      <c r="L8" s="19" t="s">
        <v>136</v>
      </c>
      <c r="M8" s="19" t="s">
        <v>137</v>
      </c>
      <c r="R8" s="19" t="s">
        <v>138</v>
      </c>
      <c r="S8" s="19" t="s">
        <v>139</v>
      </c>
      <c r="T8" s="19" t="s">
        <v>140</v>
      </c>
      <c r="U8" s="4"/>
    </row>
    <row r="9" spans="1:21" x14ac:dyDescent="0.25">
      <c r="I9" s="20">
        <v>37711</v>
      </c>
      <c r="J9" s="4">
        <v>46.299310160405199</v>
      </c>
      <c r="K9" s="4">
        <v>14.2056760958324</v>
      </c>
      <c r="L9" s="4">
        <v>-30.268822183976098</v>
      </c>
      <c r="M9" s="4">
        <v>19.300902735618902</v>
      </c>
      <c r="Q9" s="84">
        <v>2003</v>
      </c>
      <c r="R9" s="4">
        <v>8.3859999999999992</v>
      </c>
      <c r="S9" s="4">
        <v>116.98699999999999</v>
      </c>
      <c r="T9" s="4">
        <v>63.054000000000002</v>
      </c>
      <c r="U9" s="4"/>
    </row>
    <row r="10" spans="1:21" x14ac:dyDescent="0.25">
      <c r="I10" s="20">
        <v>37802</v>
      </c>
      <c r="J10" s="4">
        <v>27.535520838884398</v>
      </c>
      <c r="K10" s="4">
        <v>3.0030590569540099</v>
      </c>
      <c r="L10" s="4">
        <v>-25.5154114211206</v>
      </c>
      <c r="M10" s="4">
        <v>28.6651711780613</v>
      </c>
      <c r="Q10" s="84">
        <v>2004</v>
      </c>
      <c r="R10" s="4">
        <v>21.186</v>
      </c>
      <c r="S10" s="4">
        <v>179.35599999999999</v>
      </c>
      <c r="T10" s="4">
        <v>110.376</v>
      </c>
      <c r="U10" s="28"/>
    </row>
    <row r="11" spans="1:21" x14ac:dyDescent="0.25">
      <c r="I11" s="20">
        <v>37894</v>
      </c>
      <c r="J11" s="4">
        <v>22.796336362936199</v>
      </c>
      <c r="K11" s="4">
        <v>9.2754050043776193</v>
      </c>
      <c r="L11" s="4">
        <v>-17.385251157029401</v>
      </c>
      <c r="M11" s="4">
        <v>30.767631229289002</v>
      </c>
      <c r="Q11" s="84">
        <v>2005</v>
      </c>
      <c r="R11" s="4">
        <v>30.24</v>
      </c>
      <c r="S11" s="4">
        <v>213.94300000000001</v>
      </c>
      <c r="T11" s="4">
        <v>173.87899999999999</v>
      </c>
      <c r="U11" s="4"/>
    </row>
    <row r="12" spans="1:21" x14ac:dyDescent="0.25">
      <c r="I12" s="20">
        <v>37986</v>
      </c>
      <c r="J12" s="4">
        <v>14.970449121925</v>
      </c>
      <c r="K12" s="4">
        <v>11.565281754190901</v>
      </c>
      <c r="L12" s="4">
        <v>2.5469271016121402</v>
      </c>
      <c r="M12" s="4">
        <v>22.948825345646</v>
      </c>
      <c r="Q12" s="84">
        <v>2006</v>
      </c>
      <c r="R12" s="4">
        <v>34.914000000000001</v>
      </c>
      <c r="S12" s="4">
        <v>223.833</v>
      </c>
      <c r="T12" s="4">
        <v>333.255</v>
      </c>
      <c r="U12" s="4"/>
    </row>
    <row r="13" spans="1:21" x14ac:dyDescent="0.25">
      <c r="I13" s="20">
        <v>38077</v>
      </c>
      <c r="J13" s="4">
        <v>13.417243819333599</v>
      </c>
      <c r="K13" s="4">
        <v>10.7906638565176</v>
      </c>
      <c r="L13" s="4">
        <v>-16.682599226134499</v>
      </c>
      <c r="M13" s="4">
        <v>3.05732143254783</v>
      </c>
      <c r="Q13" s="84">
        <v>2007</v>
      </c>
      <c r="R13" s="4">
        <v>21.765999999999998</v>
      </c>
      <c r="S13" s="4">
        <v>187.31</v>
      </c>
      <c r="T13" s="4">
        <v>415.96600000000001</v>
      </c>
      <c r="U13" s="4"/>
    </row>
    <row r="14" spans="1:21" x14ac:dyDescent="0.25">
      <c r="I14" s="20">
        <v>38168</v>
      </c>
      <c r="J14" s="4">
        <v>0.24263691055456199</v>
      </c>
      <c r="K14" s="4">
        <v>-3.7099393568453398</v>
      </c>
      <c r="L14" s="4">
        <v>-3.14759934010412</v>
      </c>
      <c r="M14" s="4">
        <v>19.558110443790401</v>
      </c>
      <c r="Q14" s="84">
        <v>2008</v>
      </c>
      <c r="R14" s="4">
        <v>16.861000000000001</v>
      </c>
      <c r="S14" s="4">
        <v>95.688999999999993</v>
      </c>
      <c r="T14" s="4">
        <v>365.73700000000002</v>
      </c>
      <c r="U14" s="4"/>
    </row>
    <row r="15" spans="1:21" x14ac:dyDescent="0.25">
      <c r="I15" s="20">
        <v>38260</v>
      </c>
      <c r="J15" s="4">
        <v>-2.69729578884693</v>
      </c>
      <c r="K15" s="4">
        <v>-2.8140330618110201</v>
      </c>
      <c r="L15" s="4">
        <v>-10.681586824337501</v>
      </c>
      <c r="M15" s="4">
        <v>5.15637275635153</v>
      </c>
      <c r="Q15" s="84">
        <v>2009</v>
      </c>
      <c r="R15" s="4">
        <v>-0.38100000000000001</v>
      </c>
      <c r="S15" s="4">
        <v>23.074999999999999</v>
      </c>
      <c r="T15" s="4">
        <v>-64.662999999999997</v>
      </c>
      <c r="U15" s="4"/>
    </row>
    <row r="16" spans="1:21" x14ac:dyDescent="0.25">
      <c r="I16" s="20">
        <v>38352</v>
      </c>
      <c r="J16" s="4">
        <v>-1.87758735564452</v>
      </c>
      <c r="K16" s="4">
        <v>-0.59194142127681204</v>
      </c>
      <c r="L16" s="4">
        <v>-8.5757786640739404</v>
      </c>
      <c r="M16" s="4">
        <v>9.2521808284293705</v>
      </c>
      <c r="Q16" s="84">
        <v>2010</v>
      </c>
      <c r="R16" s="4">
        <v>-6.0819999999999999</v>
      </c>
      <c r="S16" s="4">
        <v>92.247</v>
      </c>
      <c r="T16" s="4">
        <v>6.3220000000000001</v>
      </c>
      <c r="U16" s="4"/>
    </row>
    <row r="17" spans="9:21" x14ac:dyDescent="0.25">
      <c r="I17" s="20">
        <v>38442</v>
      </c>
      <c r="J17" s="4">
        <v>-9.9682952319573292</v>
      </c>
      <c r="K17" s="4">
        <v>-7.0293855782391104</v>
      </c>
      <c r="L17" s="4">
        <v>-1.36041242663129</v>
      </c>
      <c r="M17" s="4">
        <v>-1.3922747067241901</v>
      </c>
      <c r="Q17" s="84">
        <v>2011</v>
      </c>
      <c r="R17" s="4">
        <v>-9.7759999999999998</v>
      </c>
      <c r="S17" s="4">
        <v>98.741</v>
      </c>
      <c r="T17" s="4">
        <v>73.182000000000002</v>
      </c>
      <c r="U17" s="4"/>
    </row>
    <row r="18" spans="9:21" x14ac:dyDescent="0.25">
      <c r="I18" s="20">
        <v>38533</v>
      </c>
      <c r="J18" s="4">
        <v>-16.3292416408934</v>
      </c>
      <c r="K18" s="4">
        <v>1.5023824620549999</v>
      </c>
      <c r="L18" s="4">
        <v>-5.3834685693460198</v>
      </c>
      <c r="M18" s="4">
        <v>28.143889937232199</v>
      </c>
      <c r="Q18" s="84">
        <v>2012</v>
      </c>
      <c r="R18" s="4">
        <v>-15.025</v>
      </c>
      <c r="S18" s="4">
        <v>38.08</v>
      </c>
      <c r="T18" s="4">
        <v>-44.167999999999999</v>
      </c>
      <c r="U18" s="4"/>
    </row>
    <row r="19" spans="9:21" x14ac:dyDescent="0.25">
      <c r="I19" s="20">
        <v>38625</v>
      </c>
      <c r="J19" s="4">
        <v>2.1012245209985201</v>
      </c>
      <c r="K19" s="4">
        <v>-7.5218183752955499</v>
      </c>
      <c r="L19" s="4">
        <v>17.5710169803389</v>
      </c>
      <c r="M19" s="4">
        <v>34.4923040278522</v>
      </c>
      <c r="Q19" s="84">
        <v>2013</v>
      </c>
      <c r="R19" s="4">
        <v>-12.57</v>
      </c>
      <c r="S19" s="4">
        <v>19.588000000000001</v>
      </c>
      <c r="T19" s="4">
        <v>-111.577</v>
      </c>
      <c r="U19" s="4"/>
    </row>
    <row r="20" spans="9:21" x14ac:dyDescent="0.25">
      <c r="I20" s="20">
        <v>38717</v>
      </c>
      <c r="J20" s="4">
        <v>-3.7737708951594602</v>
      </c>
      <c r="K20" s="4">
        <v>2.2837473658428502</v>
      </c>
      <c r="L20" s="4">
        <v>23.1391168918035</v>
      </c>
      <c r="M20" s="4">
        <v>44.836229243843498</v>
      </c>
      <c r="Q20" s="84">
        <v>2014</v>
      </c>
      <c r="R20" s="4">
        <v>-0.98799999999999999</v>
      </c>
      <c r="S20" s="4">
        <v>-13.866</v>
      </c>
      <c r="T20" s="4">
        <v>-65.432000000000002</v>
      </c>
      <c r="U20" s="4"/>
    </row>
    <row r="21" spans="9:21" x14ac:dyDescent="0.25">
      <c r="I21" s="20">
        <v>38807</v>
      </c>
      <c r="J21" s="4">
        <v>-8.7527079037949598</v>
      </c>
      <c r="K21" s="4">
        <v>-8.8678390694675908</v>
      </c>
      <c r="L21" s="4">
        <v>18.172554731716598</v>
      </c>
      <c r="M21" s="4">
        <v>16.6344595087564</v>
      </c>
      <c r="Q21" s="84">
        <v>2015</v>
      </c>
      <c r="R21" s="4">
        <v>16.202000000000002</v>
      </c>
      <c r="S21" s="4">
        <v>59.695999999999998</v>
      </c>
      <c r="T21" s="4">
        <v>8.2349999999999994</v>
      </c>
      <c r="U21" s="4"/>
    </row>
    <row r="22" spans="9:21" x14ac:dyDescent="0.25">
      <c r="I22" s="20">
        <v>38898</v>
      </c>
      <c r="J22" s="4">
        <v>-0.31158118697524301</v>
      </c>
      <c r="K22" s="4">
        <v>-2.7697818117116801</v>
      </c>
      <c r="L22" s="4">
        <v>20.4515529150605</v>
      </c>
      <c r="M22" s="4">
        <v>3.96103508299035</v>
      </c>
      <c r="Q22" s="84">
        <v>2016</v>
      </c>
      <c r="R22" s="4">
        <v>14.476000000000001</v>
      </c>
      <c r="S22" s="4">
        <v>75.081000000000003</v>
      </c>
      <c r="T22" s="4">
        <v>74.239999999999995</v>
      </c>
      <c r="U22" s="4"/>
    </row>
    <row r="23" spans="9:21" x14ac:dyDescent="0.25">
      <c r="I23" s="20">
        <v>38990</v>
      </c>
      <c r="J23" s="4">
        <v>0.71835617599881696</v>
      </c>
      <c r="K23" s="4">
        <v>-0.85406826087545396</v>
      </c>
      <c r="L23" s="4">
        <v>15.798442629577499</v>
      </c>
      <c r="M23" s="4">
        <v>-6.2718773144322304</v>
      </c>
      <c r="Q23" s="84">
        <v>2017</v>
      </c>
      <c r="R23" s="4">
        <v>32.29</v>
      </c>
      <c r="S23" s="4">
        <v>99.91</v>
      </c>
      <c r="T23" s="4">
        <v>83.355999999999995</v>
      </c>
      <c r="U23" s="4"/>
    </row>
    <row r="24" spans="9:21" x14ac:dyDescent="0.25">
      <c r="I24" s="20">
        <v>39082</v>
      </c>
      <c r="J24" s="4">
        <v>0.31390802149041802</v>
      </c>
      <c r="K24" s="4">
        <v>-6.1885244373084598</v>
      </c>
      <c r="L24" s="4">
        <v>22.795951928408499</v>
      </c>
      <c r="M24" s="4">
        <v>-9.5645121110176294</v>
      </c>
      <c r="Q24" s="84">
        <v>2018</v>
      </c>
      <c r="R24" s="4">
        <v>31.707000000000001</v>
      </c>
      <c r="S24" s="4">
        <v>99.180999999999997</v>
      </c>
      <c r="T24" s="4">
        <v>139.02799999999999</v>
      </c>
      <c r="U24" s="4"/>
    </row>
    <row r="25" spans="9:21" x14ac:dyDescent="0.25">
      <c r="I25" s="20">
        <v>39172</v>
      </c>
      <c r="J25" s="4">
        <v>-4.2772457220996403</v>
      </c>
      <c r="K25" s="4">
        <v>-5.1069578514050598</v>
      </c>
      <c r="L25" s="4">
        <v>15.721915583883201</v>
      </c>
      <c r="M25" s="4">
        <v>-27.525227306704</v>
      </c>
      <c r="Q25" s="84">
        <v>2019</v>
      </c>
      <c r="R25" s="4">
        <v>30.92</v>
      </c>
      <c r="S25" s="4">
        <v>118.04</v>
      </c>
      <c r="T25" s="4">
        <v>123.96899999999999</v>
      </c>
      <c r="U25" s="4"/>
    </row>
    <row r="26" spans="9:21" x14ac:dyDescent="0.25">
      <c r="I26" s="20">
        <v>39263</v>
      </c>
      <c r="J26" s="4">
        <v>-2.5487331447543702</v>
      </c>
      <c r="K26" s="4">
        <v>-1.0989037450511401</v>
      </c>
      <c r="L26" s="4">
        <v>16.900627332115501</v>
      </c>
      <c r="M26" s="4">
        <v>-19.355567592397598</v>
      </c>
      <c r="Q26" s="84">
        <v>2020</v>
      </c>
      <c r="R26" s="4">
        <v>-10.694000000000001</v>
      </c>
      <c r="S26" s="4">
        <v>150.55799999999999</v>
      </c>
      <c r="T26" s="4">
        <v>306.42899999999997</v>
      </c>
      <c r="U26" s="4"/>
    </row>
    <row r="27" spans="9:21" x14ac:dyDescent="0.25">
      <c r="I27" s="20">
        <v>39355</v>
      </c>
      <c r="J27" s="4">
        <v>30.755847331079501</v>
      </c>
      <c r="K27" s="4">
        <v>12.052653963090799</v>
      </c>
      <c r="L27" s="4">
        <v>0.52844588828410499</v>
      </c>
      <c r="M27" s="4">
        <v>-17.144200970206501</v>
      </c>
      <c r="Q27" s="84">
        <v>2021</v>
      </c>
      <c r="R27" s="4">
        <v>4.2389999999999999</v>
      </c>
      <c r="S27" s="4">
        <v>198.76900000000001</v>
      </c>
      <c r="T27" s="4">
        <v>83.204999999999998</v>
      </c>
      <c r="U27" s="4"/>
    </row>
    <row r="28" spans="9:21" x14ac:dyDescent="0.25">
      <c r="I28" s="20">
        <v>39447</v>
      </c>
      <c r="J28" s="4">
        <v>39.605198320614001</v>
      </c>
      <c r="K28" s="4">
        <v>20.954130507170799</v>
      </c>
      <c r="L28" s="4">
        <v>1.10080847208025</v>
      </c>
      <c r="M28" s="4">
        <v>-36.167398182757502</v>
      </c>
      <c r="Q28" s="84">
        <v>2022</v>
      </c>
      <c r="R28" s="4">
        <v>17.443999999999999</v>
      </c>
      <c r="S28" s="4">
        <v>196.64500000000001</v>
      </c>
      <c r="T28" s="4">
        <v>300.68799999999999</v>
      </c>
      <c r="U28" s="4"/>
    </row>
    <row r="29" spans="9:21" x14ac:dyDescent="0.25">
      <c r="I29" s="20">
        <v>39538</v>
      </c>
      <c r="J29" s="4">
        <v>48.9885425669409</v>
      </c>
      <c r="K29" s="4">
        <v>32.788583426051702</v>
      </c>
      <c r="L29" s="4">
        <v>-16.853371989201101</v>
      </c>
      <c r="M29" s="4">
        <v>-56.772773213922299</v>
      </c>
      <c r="Q29" s="84">
        <v>2023</v>
      </c>
      <c r="R29" s="4">
        <v>16.981000000000002</v>
      </c>
      <c r="S29" s="4">
        <v>-9.4120000000000008</v>
      </c>
      <c r="T29" s="4">
        <v>3.9790000000000001</v>
      </c>
      <c r="U29" s="4"/>
    </row>
    <row r="30" spans="9:21" x14ac:dyDescent="0.25">
      <c r="I30" s="20">
        <v>39629</v>
      </c>
      <c r="J30" s="4">
        <v>43.157324865299202</v>
      </c>
      <c r="K30" s="4">
        <v>29.399278421060501</v>
      </c>
      <c r="L30" s="4">
        <v>-16.046806508714699</v>
      </c>
      <c r="M30" s="4">
        <v>-55.624844920052801</v>
      </c>
      <c r="R30" s="4"/>
      <c r="S30" s="4"/>
      <c r="T30" s="4"/>
      <c r="U30" s="4"/>
    </row>
    <row r="31" spans="9:21" x14ac:dyDescent="0.25">
      <c r="I31" s="20">
        <v>39721</v>
      </c>
      <c r="J31" s="4">
        <v>65.064963200183101</v>
      </c>
      <c r="K31" s="4">
        <v>35.740620040750898</v>
      </c>
      <c r="L31" s="4">
        <v>-25.977114082742101</v>
      </c>
      <c r="M31" s="4">
        <v>-62.546170625250099</v>
      </c>
      <c r="R31" s="4"/>
      <c r="S31" s="4"/>
      <c r="T31" s="4"/>
      <c r="U31" s="4"/>
    </row>
    <row r="32" spans="9:21" x14ac:dyDescent="0.25">
      <c r="I32" s="20">
        <v>39813</v>
      </c>
      <c r="J32" s="4">
        <v>64.352637289151303</v>
      </c>
      <c r="K32" s="4">
        <v>40.9189286156302</v>
      </c>
      <c r="L32" s="4">
        <v>-39.577176641635802</v>
      </c>
      <c r="M32" s="4">
        <v>-62.8289231851723</v>
      </c>
      <c r="R32" s="4"/>
      <c r="S32" s="4"/>
      <c r="T32" s="4"/>
      <c r="U32" s="4"/>
    </row>
    <row r="33" spans="9:21" x14ac:dyDescent="0.25">
      <c r="I33" s="20">
        <v>39903</v>
      </c>
      <c r="J33" s="4">
        <v>43.619522256123801</v>
      </c>
      <c r="K33" s="4">
        <v>27.996171304830401</v>
      </c>
      <c r="L33" s="4">
        <v>-32.652869078624001</v>
      </c>
      <c r="M33" s="4">
        <v>-28.931542460778701</v>
      </c>
      <c r="R33" s="4"/>
      <c r="S33" s="4"/>
      <c r="T33" s="4"/>
      <c r="U33" s="4"/>
    </row>
    <row r="34" spans="9:21" x14ac:dyDescent="0.25">
      <c r="I34" s="20">
        <v>39994</v>
      </c>
      <c r="J34" s="4">
        <v>20.8839394055524</v>
      </c>
      <c r="K34" s="4">
        <v>22.3863738470308</v>
      </c>
      <c r="L34" s="4">
        <v>-29.476319255654101</v>
      </c>
      <c r="M34" s="4">
        <v>3.4710251130093601</v>
      </c>
      <c r="R34" s="4"/>
      <c r="S34" s="4"/>
      <c r="T34" s="4"/>
      <c r="U34" s="4"/>
    </row>
    <row r="35" spans="9:21" x14ac:dyDescent="0.25">
      <c r="I35" s="20">
        <v>40086</v>
      </c>
      <c r="J35" s="4">
        <v>8.2287098089257604</v>
      </c>
      <c r="K35" s="4">
        <v>13.8564924743687</v>
      </c>
      <c r="L35" s="4">
        <v>-20.813804915456998</v>
      </c>
      <c r="M35" s="4">
        <v>9.4586823519857894</v>
      </c>
      <c r="R35" s="4"/>
      <c r="S35" s="4"/>
      <c r="T35" s="4"/>
      <c r="U35" s="4"/>
    </row>
    <row r="36" spans="9:21" x14ac:dyDescent="0.25">
      <c r="I36" s="20">
        <v>40178</v>
      </c>
      <c r="J36" s="4">
        <v>3.4134691335419198</v>
      </c>
      <c r="K36" s="4">
        <v>3.0269951994596598</v>
      </c>
      <c r="L36" s="4">
        <v>-8.3902302412094194</v>
      </c>
      <c r="M36" s="4">
        <v>16.274425971280799</v>
      </c>
      <c r="R36" s="4"/>
      <c r="S36" s="4"/>
      <c r="T36" s="4"/>
      <c r="U36" s="4"/>
    </row>
    <row r="37" spans="9:21" x14ac:dyDescent="0.25">
      <c r="I37" s="20">
        <v>40268</v>
      </c>
      <c r="J37" s="4">
        <v>3.5010255410619302</v>
      </c>
      <c r="K37" s="4">
        <v>9.7244634420996103</v>
      </c>
      <c r="L37" s="4">
        <v>-13.888962626584499</v>
      </c>
      <c r="M37" s="4">
        <v>-2.35505802499498</v>
      </c>
      <c r="R37" s="4"/>
      <c r="S37" s="4"/>
      <c r="T37" s="4"/>
      <c r="U37" s="4"/>
    </row>
    <row r="38" spans="9:21" x14ac:dyDescent="0.25">
      <c r="I38" s="20">
        <v>40359</v>
      </c>
      <c r="J38" s="4">
        <v>10.998269014739</v>
      </c>
      <c r="K38" s="4">
        <v>9.7829686739329595</v>
      </c>
      <c r="L38" s="4">
        <v>-2.1548631367242801</v>
      </c>
      <c r="M38" s="4">
        <v>23.577220048287199</v>
      </c>
      <c r="R38" s="19"/>
      <c r="S38" s="19"/>
      <c r="T38" s="19"/>
      <c r="U38" s="19"/>
    </row>
    <row r="39" spans="9:21" x14ac:dyDescent="0.25">
      <c r="I39" s="20">
        <v>40451</v>
      </c>
      <c r="J39" s="4">
        <v>3.9000330720342702</v>
      </c>
      <c r="K39" s="4">
        <v>0.45588916683690101</v>
      </c>
      <c r="L39" s="4">
        <v>6.8332764245410402</v>
      </c>
      <c r="M39" s="4">
        <v>9.16855669924038</v>
      </c>
      <c r="Q39" s="83"/>
    </row>
    <row r="40" spans="9:21" x14ac:dyDescent="0.25">
      <c r="I40" s="20">
        <v>40543</v>
      </c>
      <c r="J40" s="4">
        <v>-2.6276828648940001E-2</v>
      </c>
      <c r="K40" s="4">
        <v>9.2760057095390707</v>
      </c>
      <c r="L40" s="4">
        <v>9.6115222743495394</v>
      </c>
      <c r="M40" s="4">
        <v>22.772954683604802</v>
      </c>
    </row>
    <row r="41" spans="9:21" x14ac:dyDescent="0.25">
      <c r="I41" s="20">
        <v>40633</v>
      </c>
      <c r="J41" s="4">
        <v>3.7639900985804</v>
      </c>
      <c r="K41" s="4">
        <v>12.7756811610677</v>
      </c>
      <c r="L41" s="4">
        <v>19.4473038582592</v>
      </c>
      <c r="M41" s="4">
        <v>-10.372117801001901</v>
      </c>
      <c r="R41" s="28"/>
      <c r="S41" s="28"/>
      <c r="T41" s="28"/>
      <c r="U41" s="19"/>
    </row>
    <row r="42" spans="9:21" x14ac:dyDescent="0.25">
      <c r="I42" s="20">
        <v>40724</v>
      </c>
      <c r="J42" s="4">
        <v>2.3611571171667101</v>
      </c>
      <c r="K42" s="4">
        <v>9.0696491250838296</v>
      </c>
      <c r="L42" s="4">
        <v>4.1351641858076897</v>
      </c>
      <c r="M42" s="4">
        <v>-3.0204007503141201</v>
      </c>
      <c r="R42" s="24"/>
      <c r="S42" s="24"/>
      <c r="T42" s="24"/>
      <c r="U42" s="4"/>
    </row>
    <row r="43" spans="9:21" x14ac:dyDescent="0.25">
      <c r="I43" s="20">
        <v>40816</v>
      </c>
      <c r="J43" s="4">
        <v>16.121966163411201</v>
      </c>
      <c r="K43" s="4">
        <v>18.315758659014399</v>
      </c>
      <c r="L43" s="4">
        <v>-8.1133108018847704</v>
      </c>
      <c r="M43" s="4">
        <v>-24.1768239359603</v>
      </c>
      <c r="R43" s="24"/>
      <c r="S43" s="24"/>
      <c r="T43" s="24"/>
      <c r="U43" s="4"/>
    </row>
    <row r="44" spans="9:21" x14ac:dyDescent="0.25">
      <c r="I44" s="20">
        <v>40908</v>
      </c>
      <c r="J44" s="4">
        <v>34.783764098604301</v>
      </c>
      <c r="K44" s="4">
        <v>28.715246501738299</v>
      </c>
      <c r="L44" s="4">
        <v>-4.9295321227634998</v>
      </c>
      <c r="M44" s="4">
        <v>-26.929467234633801</v>
      </c>
      <c r="R44" s="24"/>
      <c r="S44" s="24"/>
      <c r="T44" s="24"/>
      <c r="U44" s="4"/>
    </row>
    <row r="45" spans="9:21" x14ac:dyDescent="0.25">
      <c r="I45" s="20">
        <v>40999</v>
      </c>
      <c r="J45" s="4">
        <v>9.4628986300907094</v>
      </c>
      <c r="K45" s="4">
        <v>17.231575661957301</v>
      </c>
      <c r="L45" s="4">
        <v>-30.3669849765013</v>
      </c>
      <c r="M45" s="4">
        <v>-41.503519508798</v>
      </c>
      <c r="R45" s="24"/>
      <c r="S45" s="24"/>
      <c r="T45" s="24"/>
      <c r="U45" s="4"/>
    </row>
    <row r="46" spans="9:21" x14ac:dyDescent="0.25">
      <c r="I46" s="20">
        <v>41090</v>
      </c>
      <c r="J46" s="4">
        <v>9.7552562400247709</v>
      </c>
      <c r="K46" s="4">
        <v>12.349197713047401</v>
      </c>
      <c r="L46" s="4">
        <v>-24.502366453244399</v>
      </c>
      <c r="M46" s="4">
        <v>-20.438817535285601</v>
      </c>
      <c r="R46" s="24"/>
      <c r="S46" s="24"/>
      <c r="T46" s="24"/>
      <c r="U46" s="4"/>
    </row>
    <row r="47" spans="9:21" x14ac:dyDescent="0.25">
      <c r="I47" s="20">
        <v>41182</v>
      </c>
      <c r="J47" s="4">
        <v>14.592827479804299</v>
      </c>
      <c r="K47" s="4">
        <v>12.4916893459026</v>
      </c>
      <c r="L47" s="4">
        <v>-27.4941771598026</v>
      </c>
      <c r="M47" s="4">
        <v>-23.7660496726707</v>
      </c>
      <c r="R47" s="24"/>
      <c r="S47" s="24"/>
      <c r="T47" s="24"/>
      <c r="U47" s="4"/>
    </row>
    <row r="48" spans="9:21" x14ac:dyDescent="0.25">
      <c r="I48" s="20">
        <v>41274</v>
      </c>
      <c r="J48" s="4">
        <v>12.891157900963201</v>
      </c>
      <c r="K48" s="4">
        <v>17.545432548063701</v>
      </c>
      <c r="L48" s="4">
        <v>-25.429372437264401</v>
      </c>
      <c r="M48" s="4">
        <v>-10.4922758214431</v>
      </c>
      <c r="R48" s="24"/>
      <c r="S48" s="24"/>
      <c r="T48" s="24"/>
      <c r="U48" s="4"/>
    </row>
    <row r="49" spans="9:21" x14ac:dyDescent="0.25">
      <c r="I49" s="20">
        <v>41364</v>
      </c>
      <c r="J49" s="4">
        <v>7.33818928092502</v>
      </c>
      <c r="K49" s="4">
        <v>13.588044229751601</v>
      </c>
      <c r="L49" s="4">
        <v>-24.034214134242799</v>
      </c>
      <c r="M49" s="4">
        <v>-25.92971667298</v>
      </c>
      <c r="R49" s="24"/>
      <c r="S49" s="24"/>
      <c r="T49" s="24"/>
      <c r="U49" s="4"/>
    </row>
    <row r="50" spans="9:21" x14ac:dyDescent="0.25">
      <c r="I50" s="20">
        <v>41455</v>
      </c>
      <c r="J50" s="4">
        <v>5.99310988408235</v>
      </c>
      <c r="K50" s="4">
        <v>6.6344289742854503</v>
      </c>
      <c r="L50" s="4">
        <v>-18.128516060313501</v>
      </c>
      <c r="M50" s="4">
        <v>-2.39497505418956</v>
      </c>
      <c r="R50" s="24"/>
      <c r="S50" s="24"/>
      <c r="T50" s="24"/>
      <c r="U50" s="4"/>
    </row>
    <row r="51" spans="9:21" x14ac:dyDescent="0.25">
      <c r="I51" s="20">
        <v>41547</v>
      </c>
      <c r="J51" s="4">
        <v>4.5809219846806704</v>
      </c>
      <c r="K51" s="4">
        <v>2.5463093577517002</v>
      </c>
      <c r="L51" s="4">
        <v>-11.747549408794001</v>
      </c>
      <c r="M51" s="4">
        <v>5.1138722070737304</v>
      </c>
      <c r="R51" s="24"/>
      <c r="S51" s="24"/>
      <c r="T51" s="24"/>
      <c r="U51" s="4"/>
    </row>
    <row r="52" spans="9:21" x14ac:dyDescent="0.25">
      <c r="I52" s="20">
        <v>41639</v>
      </c>
      <c r="J52" s="4">
        <v>2.2128382010600101</v>
      </c>
      <c r="K52" s="4">
        <v>-1.34474005647371</v>
      </c>
      <c r="L52" s="4">
        <v>-9.7535406665082593</v>
      </c>
      <c r="M52" s="4">
        <v>-3.1568656699909998</v>
      </c>
      <c r="R52" s="24"/>
      <c r="S52" s="24"/>
      <c r="T52" s="24"/>
      <c r="U52" s="4"/>
    </row>
    <row r="53" spans="9:21" x14ac:dyDescent="0.25">
      <c r="I53" s="20">
        <v>41729</v>
      </c>
      <c r="J53" s="4">
        <v>0.50547273295228201</v>
      </c>
      <c r="K53" s="4">
        <v>-4.7169107867335498</v>
      </c>
      <c r="L53" s="4">
        <v>3.8386394024661601</v>
      </c>
      <c r="M53" s="4">
        <v>11.5891021032902</v>
      </c>
      <c r="R53" s="24"/>
      <c r="S53" s="24"/>
      <c r="T53" s="24"/>
      <c r="U53" s="4"/>
    </row>
    <row r="54" spans="9:21" x14ac:dyDescent="0.25">
      <c r="I54" s="20">
        <v>41820</v>
      </c>
      <c r="J54" s="4">
        <v>-3.9721405520183199</v>
      </c>
      <c r="K54" s="4">
        <v>-3.6094576334771502</v>
      </c>
      <c r="L54" s="4">
        <v>7.4742604033267801</v>
      </c>
      <c r="M54" s="4">
        <v>19.2816288125616</v>
      </c>
      <c r="R54" s="24"/>
      <c r="S54" s="24"/>
      <c r="T54" s="24"/>
      <c r="U54" s="4"/>
    </row>
    <row r="55" spans="9:21" x14ac:dyDescent="0.25">
      <c r="I55" s="20">
        <v>41912</v>
      </c>
      <c r="J55" s="4">
        <v>-2.4666509252702302</v>
      </c>
      <c r="K55" s="4">
        <v>-0.84750336211406097</v>
      </c>
      <c r="L55" s="4">
        <v>7.1111972935937002</v>
      </c>
      <c r="M55" s="4">
        <v>19.2559550071486</v>
      </c>
      <c r="R55" s="24"/>
      <c r="S55" s="24"/>
      <c r="T55" s="24"/>
      <c r="U55" s="4"/>
    </row>
    <row r="56" spans="9:21" x14ac:dyDescent="0.25">
      <c r="I56" s="20">
        <v>42004</v>
      </c>
      <c r="J56" s="4">
        <v>-5.1258701442304</v>
      </c>
      <c r="K56" s="4">
        <v>-2.7539015212694098</v>
      </c>
      <c r="L56" s="4">
        <v>20.170850727041898</v>
      </c>
      <c r="M56" s="4">
        <v>23.260886198143002</v>
      </c>
      <c r="R56" s="24"/>
      <c r="S56" s="24"/>
      <c r="T56" s="24"/>
      <c r="U56" s="4"/>
    </row>
    <row r="57" spans="9:21" x14ac:dyDescent="0.25">
      <c r="I57" s="20">
        <v>42094</v>
      </c>
      <c r="J57" s="4">
        <v>-9.0763444959053103</v>
      </c>
      <c r="K57" s="4">
        <v>1.56096810311027</v>
      </c>
      <c r="L57" s="4">
        <v>2.89263725701821</v>
      </c>
      <c r="M57" s="4">
        <v>33.465867786723699</v>
      </c>
      <c r="R57" s="24"/>
      <c r="S57" s="24"/>
      <c r="T57" s="24"/>
      <c r="U57" s="4"/>
    </row>
    <row r="58" spans="9:21" x14ac:dyDescent="0.25">
      <c r="I58" s="20">
        <v>42185</v>
      </c>
      <c r="J58" s="4">
        <v>-4.2204283711155197</v>
      </c>
      <c r="K58" s="4">
        <v>-7.3790298690917302</v>
      </c>
      <c r="L58" s="4">
        <v>12.2180324967181</v>
      </c>
      <c r="M58" s="4">
        <v>42.136374936027401</v>
      </c>
      <c r="R58" s="24"/>
      <c r="S58" s="24"/>
      <c r="T58" s="24"/>
      <c r="U58" s="4"/>
    </row>
    <row r="59" spans="9:21" x14ac:dyDescent="0.25">
      <c r="I59" s="20">
        <v>42277</v>
      </c>
      <c r="J59" s="4">
        <v>-3.20870227590204</v>
      </c>
      <c r="K59" s="4">
        <v>2.18310130762235</v>
      </c>
      <c r="L59" s="4">
        <v>16.936396565056899</v>
      </c>
      <c r="M59" s="4">
        <v>32.060886787391603</v>
      </c>
      <c r="R59" s="24"/>
      <c r="S59" s="24"/>
      <c r="T59" s="24"/>
      <c r="U59" s="4"/>
    </row>
    <row r="60" spans="9:21" x14ac:dyDescent="0.25">
      <c r="I60" s="20">
        <v>42369</v>
      </c>
      <c r="J60" s="4">
        <v>-3.4814501645629901</v>
      </c>
      <c r="K60" s="4">
        <v>-6.0374603145341004</v>
      </c>
      <c r="L60" s="4">
        <v>26.395928693887001</v>
      </c>
      <c r="M60" s="4">
        <v>25.563592116486902</v>
      </c>
      <c r="R60" s="24"/>
      <c r="S60" s="24"/>
      <c r="T60" s="24"/>
      <c r="U60" s="4"/>
    </row>
    <row r="61" spans="9:21" x14ac:dyDescent="0.25">
      <c r="I61" s="20">
        <v>42460</v>
      </c>
      <c r="J61" s="4">
        <v>-4.7454584669062196</v>
      </c>
      <c r="K61" s="4">
        <v>2.50789309568786</v>
      </c>
      <c r="L61" s="4">
        <v>14.896179695611099</v>
      </c>
      <c r="M61" s="4">
        <v>26.356269436003799</v>
      </c>
      <c r="R61" s="24"/>
      <c r="S61" s="24"/>
      <c r="T61" s="24"/>
      <c r="U61" s="4"/>
    </row>
    <row r="62" spans="9:21" x14ac:dyDescent="0.25">
      <c r="I62" s="20">
        <v>42551</v>
      </c>
      <c r="J62" s="4">
        <v>-5.2042325489136996</v>
      </c>
      <c r="K62" s="4">
        <v>-0.27907090834633103</v>
      </c>
      <c r="L62" s="4">
        <v>15.5517250026246</v>
      </c>
      <c r="M62" s="4">
        <v>27.6440500024278</v>
      </c>
      <c r="R62" s="24"/>
      <c r="S62" s="24"/>
      <c r="T62" s="24"/>
      <c r="U62" s="4"/>
    </row>
    <row r="63" spans="9:21" x14ac:dyDescent="0.25">
      <c r="I63" s="20">
        <v>42643</v>
      </c>
      <c r="J63" s="4">
        <v>9.896591382455E-2</v>
      </c>
      <c r="K63" s="4">
        <v>-2.1133814108628801</v>
      </c>
      <c r="L63" s="4">
        <v>7.1779876313037496</v>
      </c>
      <c r="M63" s="4">
        <v>16.590854960782899</v>
      </c>
      <c r="R63" s="24"/>
      <c r="S63" s="24"/>
      <c r="T63" s="24"/>
      <c r="U63" s="4"/>
    </row>
    <row r="64" spans="9:21" x14ac:dyDescent="0.25">
      <c r="I64" s="20">
        <v>42735</v>
      </c>
      <c r="J64" s="4">
        <v>1.8801136687434601</v>
      </c>
      <c r="K64" s="4">
        <v>1.0231303849720199</v>
      </c>
      <c r="L64" s="4">
        <v>12.1826937860019</v>
      </c>
      <c r="M64" s="4">
        <v>29.490743353306801</v>
      </c>
      <c r="R64" s="24"/>
      <c r="S64" s="24"/>
      <c r="T64" s="24"/>
      <c r="U64" s="4"/>
    </row>
    <row r="65" spans="9:21" x14ac:dyDescent="0.25">
      <c r="I65" s="20">
        <v>42825</v>
      </c>
      <c r="J65" s="4">
        <v>-1.66023594543418</v>
      </c>
      <c r="K65" s="4">
        <v>-6.7124786838476096</v>
      </c>
      <c r="L65" s="4">
        <v>4.6793092571712398</v>
      </c>
      <c r="M65" s="4">
        <v>22.805622891321299</v>
      </c>
      <c r="R65" s="4"/>
      <c r="S65" s="4"/>
      <c r="T65" s="4"/>
      <c r="U65" s="4"/>
    </row>
    <row r="66" spans="9:21" x14ac:dyDescent="0.25">
      <c r="I66" s="20">
        <v>42916</v>
      </c>
      <c r="J66" s="4">
        <v>-3.3741207019493</v>
      </c>
      <c r="K66" s="4">
        <v>-4.1774074262826</v>
      </c>
      <c r="L66" s="4">
        <v>14.712294551672199</v>
      </c>
      <c r="M66" s="4">
        <v>13.868325550579</v>
      </c>
      <c r="R66" s="4"/>
      <c r="S66" s="4"/>
      <c r="T66" s="4"/>
      <c r="U66" s="4"/>
    </row>
    <row r="67" spans="9:21" x14ac:dyDescent="0.25">
      <c r="I67" s="20">
        <v>43008</v>
      </c>
      <c r="J67" s="4">
        <v>-1.0706193447335499</v>
      </c>
      <c r="K67" s="4">
        <v>-10.994766320824599</v>
      </c>
      <c r="L67" s="4">
        <v>14.8563645822436</v>
      </c>
      <c r="M67" s="4">
        <v>7.6631419005545203</v>
      </c>
      <c r="R67" s="4"/>
      <c r="S67" s="4"/>
      <c r="T67" s="4"/>
      <c r="U67" s="4"/>
    </row>
    <row r="68" spans="9:21" x14ac:dyDescent="0.25">
      <c r="I68" s="20">
        <v>43100</v>
      </c>
      <c r="J68" s="4">
        <v>-0.38621272388829397</v>
      </c>
      <c r="K68" s="4">
        <v>-7.2365072093422098</v>
      </c>
      <c r="L68" s="4">
        <v>20.140038021761701</v>
      </c>
      <c r="M68" s="4">
        <v>2.5030024976420999</v>
      </c>
      <c r="R68" s="4"/>
      <c r="S68" s="4"/>
      <c r="T68" s="4"/>
      <c r="U68" s="4"/>
    </row>
    <row r="69" spans="9:21" x14ac:dyDescent="0.25">
      <c r="I69" s="20">
        <v>43190</v>
      </c>
      <c r="J69" s="4">
        <v>-5.3154312138442403</v>
      </c>
      <c r="K69" s="4">
        <v>-11.655295592727001</v>
      </c>
      <c r="L69" s="4">
        <v>15.369174300818401</v>
      </c>
      <c r="M69" s="4">
        <v>8.9260375924610091</v>
      </c>
    </row>
    <row r="70" spans="9:21" x14ac:dyDescent="0.25">
      <c r="I70" s="20">
        <v>43281</v>
      </c>
      <c r="J70" s="4">
        <v>-3.37708830027228</v>
      </c>
      <c r="K70" s="4">
        <v>-9.2229836309817497</v>
      </c>
      <c r="L70" s="4">
        <v>16.6488078109073</v>
      </c>
      <c r="M70" s="4">
        <v>22.3871584245876</v>
      </c>
    </row>
    <row r="71" spans="9:21" x14ac:dyDescent="0.25">
      <c r="I71" s="20">
        <v>43373</v>
      </c>
      <c r="J71" s="4">
        <v>-4.7648987435496997</v>
      </c>
      <c r="K71" s="4">
        <v>-2.98102899879922</v>
      </c>
      <c r="L71" s="4">
        <v>7.9832588442499803</v>
      </c>
      <c r="M71" s="4">
        <v>7.5345136980156999</v>
      </c>
    </row>
    <row r="72" spans="9:21" x14ac:dyDescent="0.25">
      <c r="I72" s="20">
        <v>43465</v>
      </c>
      <c r="J72" s="4">
        <v>0.16024368507710601</v>
      </c>
      <c r="K72" s="4">
        <v>-3.3002650857834102</v>
      </c>
      <c r="L72" s="4">
        <v>9.4637920624693308</v>
      </c>
      <c r="M72" s="4">
        <v>9.5427405940960206</v>
      </c>
    </row>
    <row r="73" spans="9:21" x14ac:dyDescent="0.25">
      <c r="I73" s="20">
        <v>43555</v>
      </c>
      <c r="J73" s="4">
        <v>-1.65897054984585</v>
      </c>
      <c r="K73" s="4">
        <v>2.3922670902845402</v>
      </c>
      <c r="L73" s="4">
        <v>-0.37387700557975201</v>
      </c>
      <c r="M73" s="4">
        <v>12.439043093858</v>
      </c>
    </row>
    <row r="74" spans="9:21" x14ac:dyDescent="0.25">
      <c r="I74" s="20">
        <v>43646</v>
      </c>
      <c r="J74" s="4">
        <v>5.8228970870058303</v>
      </c>
      <c r="K74" s="4">
        <v>-2.34839458241518</v>
      </c>
      <c r="L74" s="4">
        <v>7.3333644577779697</v>
      </c>
      <c r="M74" s="4">
        <v>25.445524462233699</v>
      </c>
    </row>
    <row r="75" spans="9:21" x14ac:dyDescent="0.25">
      <c r="I75" s="20">
        <v>43738</v>
      </c>
      <c r="J75" s="4">
        <v>0.14131517173622099</v>
      </c>
      <c r="K75" s="4">
        <v>0.42802312035233098</v>
      </c>
      <c r="L75" s="4">
        <v>-0.79881270190663101</v>
      </c>
      <c r="M75" s="4">
        <v>15.344705950942</v>
      </c>
    </row>
    <row r="76" spans="9:21" x14ac:dyDescent="0.25">
      <c r="I76" s="20">
        <v>43830</v>
      </c>
      <c r="J76" s="4">
        <v>3.2194856573053601</v>
      </c>
      <c r="K76" s="4">
        <v>2.7056303510710999</v>
      </c>
      <c r="L76" s="4">
        <v>-3.74768905446486</v>
      </c>
      <c r="M76" s="4">
        <v>24.0133927089339</v>
      </c>
    </row>
    <row r="77" spans="9:21" x14ac:dyDescent="0.25">
      <c r="I77" s="20">
        <v>43921</v>
      </c>
      <c r="J77" s="4">
        <v>4.8547640399729302</v>
      </c>
      <c r="K77" s="4">
        <v>12.5348647180779</v>
      </c>
      <c r="L77" s="4">
        <v>23.7951414816472</v>
      </c>
      <c r="M77" s="4">
        <v>5.3422316759103996</v>
      </c>
    </row>
    <row r="78" spans="9:21" x14ac:dyDescent="0.25">
      <c r="I78" s="20">
        <v>44012</v>
      </c>
      <c r="J78" s="4">
        <v>-5.2495474927513497</v>
      </c>
      <c r="K78" s="4">
        <v>26.6071130585402</v>
      </c>
      <c r="L78" s="4">
        <v>61.297915302867999</v>
      </c>
      <c r="M78" s="4">
        <v>-54.304528277772697</v>
      </c>
    </row>
    <row r="79" spans="9:21" x14ac:dyDescent="0.25">
      <c r="I79" s="20">
        <v>44104</v>
      </c>
      <c r="J79" s="4">
        <v>14.478227286733</v>
      </c>
      <c r="K79" s="4">
        <v>17.991020456503001</v>
      </c>
      <c r="L79" s="4">
        <v>-3.3552856543663698</v>
      </c>
      <c r="M79" s="4">
        <v>27.012553780658401</v>
      </c>
    </row>
    <row r="80" spans="9:21" x14ac:dyDescent="0.25">
      <c r="I80" s="20">
        <v>44196</v>
      </c>
      <c r="J80" s="4">
        <v>13.0843883485008</v>
      </c>
      <c r="K80" s="4">
        <v>9.4306078871555297</v>
      </c>
      <c r="L80" s="4">
        <v>-7.2490188106373097</v>
      </c>
      <c r="M80" s="4">
        <v>8.2609963837236506</v>
      </c>
    </row>
    <row r="81" spans="9:13" x14ac:dyDescent="0.25">
      <c r="I81" s="20">
        <v>44286</v>
      </c>
      <c r="J81" s="4">
        <v>6.5279071324477203</v>
      </c>
      <c r="K81" s="4">
        <v>-2.2231877354537799</v>
      </c>
      <c r="L81" s="4">
        <v>-13.8034037785953</v>
      </c>
      <c r="M81" s="4">
        <v>-2.1793864735194299</v>
      </c>
    </row>
    <row r="82" spans="9:13" x14ac:dyDescent="0.25">
      <c r="I82" s="20">
        <v>44377</v>
      </c>
      <c r="J82" s="4">
        <v>-0.99846760806552703</v>
      </c>
      <c r="K82" s="4">
        <v>-2.1388229051706702</v>
      </c>
      <c r="L82" s="4">
        <v>11.957416273589599</v>
      </c>
      <c r="M82" s="4">
        <v>29.283068575630502</v>
      </c>
    </row>
    <row r="83" spans="9:13" x14ac:dyDescent="0.25">
      <c r="I83" s="20">
        <v>44469</v>
      </c>
      <c r="J83" s="4">
        <v>0.97676170198646595</v>
      </c>
      <c r="K83" s="4">
        <v>2.4726009906385</v>
      </c>
      <c r="L83" s="4">
        <v>8.10351353484619</v>
      </c>
      <c r="M83" s="4">
        <v>11.478633565377001</v>
      </c>
    </row>
    <row r="84" spans="9:13" x14ac:dyDescent="0.25">
      <c r="I84" s="20">
        <v>44561</v>
      </c>
      <c r="J84" s="4">
        <v>1.54992120309841</v>
      </c>
      <c r="K84" s="4">
        <v>-0.23419091259119401</v>
      </c>
      <c r="L84" s="4">
        <v>18.3065296000111</v>
      </c>
      <c r="M84" s="4">
        <v>8.4936184774445298</v>
      </c>
    </row>
    <row r="85" spans="9:13" x14ac:dyDescent="0.25">
      <c r="I85" s="20">
        <v>44651</v>
      </c>
      <c r="J85" s="4">
        <v>6.4825093965699603</v>
      </c>
      <c r="K85" s="4">
        <v>1.8020808051633199</v>
      </c>
      <c r="L85" s="4">
        <v>16.566666285774001</v>
      </c>
      <c r="M85" s="4">
        <v>9.9038485579078106</v>
      </c>
    </row>
    <row r="86" spans="9:13" x14ac:dyDescent="0.25">
      <c r="I86" s="20">
        <v>44742</v>
      </c>
      <c r="J86" s="4">
        <v>15.603749881158199</v>
      </c>
      <c r="K86" s="4">
        <v>23.7020882209608</v>
      </c>
      <c r="L86" s="4">
        <v>11.7372553805062</v>
      </c>
      <c r="M86" s="4">
        <v>-9.6397909159589705</v>
      </c>
    </row>
    <row r="87" spans="9:13" x14ac:dyDescent="0.25">
      <c r="I87" s="20">
        <v>44834</v>
      </c>
      <c r="J87" s="4">
        <v>19.3921296549969</v>
      </c>
      <c r="K87" s="4">
        <v>32.225556699027599</v>
      </c>
      <c r="L87" s="4">
        <v>12.5276000463657</v>
      </c>
      <c r="M87" s="4">
        <v>-42.304805467294997</v>
      </c>
    </row>
    <row r="88" spans="9:13" x14ac:dyDescent="0.25">
      <c r="I88" s="20">
        <v>44926</v>
      </c>
      <c r="J88" s="4">
        <v>27.0937252433758</v>
      </c>
      <c r="K88" s="4">
        <v>20.720483767628199</v>
      </c>
      <c r="L88" s="4">
        <v>-11.596001357102701</v>
      </c>
      <c r="M88" s="4">
        <v>-74.405808029634997</v>
      </c>
    </row>
    <row r="89" spans="9:13" x14ac:dyDescent="0.25">
      <c r="I89" s="20">
        <v>45016</v>
      </c>
      <c r="J89" s="4">
        <v>27.2214217657429</v>
      </c>
      <c r="K89" s="4">
        <v>19.391596778182201</v>
      </c>
      <c r="L89" s="4">
        <v>-37.911995980814297</v>
      </c>
      <c r="M89" s="4">
        <v>-72.451598587984705</v>
      </c>
    </row>
    <row r="90" spans="9:13" x14ac:dyDescent="0.25">
      <c r="I90" s="20">
        <v>45107</v>
      </c>
      <c r="J90" s="4">
        <v>14.1496336238843</v>
      </c>
      <c r="K90" s="4">
        <v>8.4361202442446004</v>
      </c>
      <c r="L90" s="4">
        <v>-42.262785212091799</v>
      </c>
      <c r="M90" s="4">
        <v>-46.5435520956391</v>
      </c>
    </row>
    <row r="91" spans="9:13" x14ac:dyDescent="0.25">
      <c r="I91" s="20">
        <v>45199</v>
      </c>
      <c r="J91" s="4">
        <v>11.7325315427736</v>
      </c>
      <c r="K91" s="4">
        <v>11.2305834132895</v>
      </c>
      <c r="L91" s="4">
        <v>-36.284692426232901</v>
      </c>
      <c r="M91" s="4">
        <v>-45.416626782845697</v>
      </c>
    </row>
    <row r="92" spans="9:13" x14ac:dyDescent="0.25">
      <c r="I92" s="4"/>
      <c r="J92" s="4"/>
      <c r="K92" s="4"/>
      <c r="L92" s="4"/>
      <c r="M92" s="4"/>
    </row>
    <row r="93" spans="9:13" x14ac:dyDescent="0.25">
      <c r="I93" s="4"/>
      <c r="J93" s="4"/>
      <c r="K93" s="4"/>
      <c r="L93" s="4"/>
      <c r="M93" s="4"/>
    </row>
    <row r="94" spans="9:13" x14ac:dyDescent="0.25">
      <c r="I94" s="4"/>
      <c r="J94" s="4"/>
      <c r="K94" s="4"/>
      <c r="L94" s="4"/>
      <c r="M94" s="4"/>
    </row>
    <row r="95" spans="9:13" x14ac:dyDescent="0.25">
      <c r="I95" s="4"/>
      <c r="J95" s="4"/>
      <c r="K95" s="4"/>
      <c r="L95" s="4"/>
      <c r="M95" s="4"/>
    </row>
    <row r="96" spans="9:13" x14ac:dyDescent="0.25">
      <c r="I96" s="4"/>
      <c r="J96" s="4"/>
      <c r="K96" s="4"/>
      <c r="L96" s="4"/>
      <c r="M96" s="4"/>
    </row>
    <row r="97" spans="9:13" x14ac:dyDescent="0.25">
      <c r="I97" s="4"/>
      <c r="J97" s="4"/>
      <c r="K97" s="4"/>
      <c r="L97" s="4"/>
      <c r="M97" s="4"/>
    </row>
    <row r="98" spans="9:13" x14ac:dyDescent="0.25">
      <c r="I98" s="4"/>
      <c r="J98" s="4"/>
      <c r="K98" s="4"/>
      <c r="L98" s="4"/>
      <c r="M98" s="4"/>
    </row>
    <row r="99" spans="9:13" x14ac:dyDescent="0.25">
      <c r="I99" s="4"/>
      <c r="J99" s="4"/>
      <c r="K99" s="4"/>
      <c r="L99" s="4"/>
      <c r="M99" s="4"/>
    </row>
    <row r="100" spans="9:13" x14ac:dyDescent="0.25">
      <c r="I100" s="4"/>
      <c r="J100" s="4"/>
      <c r="K100" s="4"/>
      <c r="L100" s="4"/>
      <c r="M100" s="4"/>
    </row>
    <row r="101" spans="9:13" x14ac:dyDescent="0.25">
      <c r="I101" s="4"/>
      <c r="J101" s="4"/>
      <c r="K101" s="4"/>
      <c r="L101" s="4"/>
      <c r="M101" s="4"/>
    </row>
    <row r="102" spans="9:13" x14ac:dyDescent="0.25">
      <c r="I102" s="4"/>
      <c r="J102" s="4"/>
      <c r="K102" s="4"/>
      <c r="L102" s="4"/>
      <c r="M102" s="4"/>
    </row>
    <row r="103" spans="9:13" x14ac:dyDescent="0.25">
      <c r="I103" s="4"/>
      <c r="J103" s="4"/>
      <c r="K103" s="4"/>
      <c r="L103" s="4"/>
      <c r="M103" s="4"/>
    </row>
    <row r="104" spans="9:13" x14ac:dyDescent="0.25">
      <c r="I104" s="4"/>
      <c r="J104" s="4"/>
      <c r="K104" s="4"/>
      <c r="L104" s="4"/>
      <c r="M104" s="4"/>
    </row>
    <row r="105" spans="9:13" x14ac:dyDescent="0.25">
      <c r="I105" s="4"/>
      <c r="J105" s="4"/>
      <c r="K105" s="4"/>
      <c r="L105" s="4"/>
      <c r="M105" s="4"/>
    </row>
    <row r="106" spans="9:13" x14ac:dyDescent="0.25">
      <c r="I106" s="4"/>
      <c r="J106" s="4"/>
      <c r="K106" s="4"/>
      <c r="L106" s="4"/>
      <c r="M106" s="4"/>
    </row>
    <row r="107" spans="9:13" x14ac:dyDescent="0.25">
      <c r="I107" s="4"/>
      <c r="J107" s="4"/>
      <c r="K107" s="4"/>
      <c r="L107" s="4"/>
      <c r="M107" s="4"/>
    </row>
    <row r="108" spans="9:13" x14ac:dyDescent="0.25">
      <c r="I108" s="4"/>
      <c r="J108" s="4"/>
      <c r="K108" s="4"/>
      <c r="L108" s="4"/>
      <c r="M108" s="4"/>
    </row>
    <row r="109" spans="9:13" x14ac:dyDescent="0.25">
      <c r="I109" s="4"/>
      <c r="J109" s="4"/>
      <c r="K109" s="4"/>
      <c r="L109" s="4"/>
      <c r="M109" s="4"/>
    </row>
    <row r="110" spans="9:13" x14ac:dyDescent="0.25">
      <c r="I110" s="4"/>
      <c r="J110" s="4"/>
      <c r="K110" s="4"/>
      <c r="L110" s="4"/>
      <c r="M110" s="4"/>
    </row>
    <row r="111" spans="9:13" x14ac:dyDescent="0.25">
      <c r="I111" s="4"/>
      <c r="J111" s="4"/>
      <c r="K111" s="4"/>
      <c r="L111" s="4"/>
      <c r="M111" s="4"/>
    </row>
  </sheetData>
  <mergeCells count="4">
    <mergeCell ref="I3:M4"/>
    <mergeCell ref="Q3:T4"/>
    <mergeCell ref="Q5:T5"/>
    <mergeCell ref="I5:M5"/>
  </mergeCells>
  <hyperlinks>
    <hyperlink ref="A1" location="'Table of Contents'!A1" display="Back to ToC" xr:uid="{B000FBEC-D4C0-4CBF-896B-3D0C6677544B}"/>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6CFB6-EA32-4CF8-8421-B1ECC5F2C112}">
  <sheetPr>
    <tabColor rgb="FFC5D9F1"/>
  </sheetPr>
  <dimension ref="A1:AL164"/>
  <sheetViews>
    <sheetView zoomScaleNormal="100" workbookViewId="0"/>
  </sheetViews>
  <sheetFormatPr defaultRowHeight="15" x14ac:dyDescent="0.25"/>
  <cols>
    <col min="1" max="6" width="12.5703125" style="1" customWidth="1"/>
    <col min="7" max="7" width="3.42578125" style="2" customWidth="1"/>
    <col min="8" max="8" width="8.85546875" style="19"/>
    <col min="9" max="9" width="11.5703125" style="19" bestFit="1" customWidth="1"/>
    <col min="10" max="11" width="9.140625" style="19" customWidth="1"/>
    <col min="12" max="13" width="9.140625" style="19"/>
    <col min="14" max="14" width="9.140625" style="19" customWidth="1"/>
    <col min="15" max="16" width="9.140625" style="19"/>
    <col min="17" max="17" width="0.5703125" style="2" customWidth="1"/>
    <col min="18" max="18" width="8.85546875" style="19"/>
    <col min="19" max="19" width="10.7109375" style="19" bestFit="1" customWidth="1"/>
    <col min="20" max="23" width="9.140625" style="19" customWidth="1"/>
    <col min="24" max="24" width="9.140625" style="19"/>
    <col min="25" max="27" width="9.140625" style="19" customWidth="1"/>
    <col min="28" max="38" width="8.85546875" style="19"/>
  </cols>
  <sheetData>
    <row r="1" spans="1:32" x14ac:dyDescent="0.25">
      <c r="A1" s="11" t="s">
        <v>20</v>
      </c>
      <c r="Z1" s="4"/>
      <c r="AA1" s="4"/>
      <c r="AB1" s="4"/>
      <c r="AC1" s="4"/>
      <c r="AD1" s="4"/>
      <c r="AE1" s="4"/>
      <c r="AF1" s="4"/>
    </row>
    <row r="2" spans="1:32" x14ac:dyDescent="0.25">
      <c r="Z2" s="4"/>
      <c r="AA2" s="4"/>
      <c r="AB2" s="4"/>
      <c r="AC2" s="4"/>
      <c r="AD2" s="4"/>
      <c r="AE2" s="4"/>
      <c r="AF2" s="4"/>
    </row>
    <row r="3" spans="1:32" ht="15" customHeight="1" x14ac:dyDescent="0.25">
      <c r="I3" s="95" t="s">
        <v>141</v>
      </c>
      <c r="J3" s="95"/>
      <c r="K3" s="95"/>
      <c r="L3" s="95"/>
      <c r="M3" s="95"/>
      <c r="N3" s="95"/>
      <c r="O3" s="39"/>
      <c r="P3" s="48"/>
      <c r="S3" s="95" t="s">
        <v>142</v>
      </c>
      <c r="T3" s="95"/>
      <c r="U3" s="95"/>
      <c r="V3" s="95"/>
      <c r="W3" s="95"/>
      <c r="X3" s="42"/>
      <c r="Y3" s="42"/>
      <c r="Z3" s="4"/>
      <c r="AA3" s="4"/>
      <c r="AB3" s="4"/>
      <c r="AC3" s="4"/>
      <c r="AD3" s="4"/>
      <c r="AE3" s="4"/>
      <c r="AF3" s="4"/>
    </row>
    <row r="4" spans="1:32" ht="15" customHeight="1" x14ac:dyDescent="0.25">
      <c r="I4" s="95"/>
      <c r="J4" s="95"/>
      <c r="K4" s="95"/>
      <c r="L4" s="95"/>
      <c r="M4" s="95"/>
      <c r="N4" s="95"/>
      <c r="O4" s="39"/>
      <c r="P4" s="48"/>
      <c r="S4" s="95"/>
      <c r="T4" s="95"/>
      <c r="U4" s="95"/>
      <c r="V4" s="95"/>
      <c r="W4" s="95"/>
      <c r="X4" s="41"/>
      <c r="Y4" s="41"/>
      <c r="Z4" s="4"/>
      <c r="AA4" s="4"/>
      <c r="AB4" s="4"/>
      <c r="AC4" s="4"/>
      <c r="AD4" s="4"/>
      <c r="AE4" s="4"/>
      <c r="AF4" s="4"/>
    </row>
    <row r="5" spans="1:32" ht="15" customHeight="1" x14ac:dyDescent="0.25">
      <c r="I5" s="97" t="s">
        <v>205</v>
      </c>
      <c r="J5" s="97"/>
      <c r="K5" s="97"/>
      <c r="L5" s="97"/>
      <c r="M5" s="97"/>
      <c r="N5" s="97"/>
      <c r="O5" s="72"/>
      <c r="P5" s="50"/>
      <c r="S5" s="97" t="s">
        <v>206</v>
      </c>
      <c r="T5" s="97"/>
      <c r="U5" s="97"/>
      <c r="V5" s="97"/>
      <c r="W5" s="97"/>
      <c r="X5" s="46"/>
      <c r="Y5" s="46"/>
      <c r="Z5" s="4"/>
      <c r="AA5" s="4"/>
      <c r="AB5" s="4"/>
      <c r="AC5" s="4"/>
      <c r="AD5" s="4"/>
      <c r="AE5" s="4"/>
      <c r="AF5" s="4"/>
    </row>
    <row r="6" spans="1:32" ht="15" customHeight="1" x14ac:dyDescent="0.25">
      <c r="I6" s="97"/>
      <c r="J6" s="97"/>
      <c r="K6" s="97"/>
      <c r="L6" s="97"/>
      <c r="M6" s="97"/>
      <c r="N6" s="97"/>
      <c r="O6" s="44"/>
      <c r="P6" s="44"/>
      <c r="S6" s="97"/>
      <c r="T6" s="97"/>
      <c r="U6" s="97"/>
      <c r="V6" s="97"/>
      <c r="W6" s="97"/>
      <c r="X6" s="54"/>
      <c r="Y6" s="54"/>
      <c r="Z6" s="4"/>
      <c r="AA6" s="4"/>
      <c r="AB6" s="4"/>
      <c r="AC6" s="4"/>
      <c r="AD6" s="4"/>
      <c r="AE6" s="4"/>
      <c r="AF6" s="4"/>
    </row>
    <row r="7" spans="1:32" ht="15" customHeight="1" x14ac:dyDescent="0.25">
      <c r="J7" s="28"/>
      <c r="M7" s="28"/>
      <c r="Z7" s="4"/>
      <c r="AA7" s="4"/>
      <c r="AB7" s="4"/>
      <c r="AC7" s="4"/>
      <c r="AD7" s="4"/>
      <c r="AE7" s="4"/>
      <c r="AF7" s="4"/>
    </row>
    <row r="8" spans="1:32" ht="15" customHeight="1" x14ac:dyDescent="0.25">
      <c r="I8" s="27" t="s">
        <v>57</v>
      </c>
      <c r="J8" s="24"/>
      <c r="K8" s="24"/>
      <c r="L8" s="24"/>
      <c r="M8" s="24"/>
      <c r="N8" s="24"/>
      <c r="T8" s="24"/>
      <c r="U8" s="24"/>
      <c r="V8" s="24"/>
      <c r="W8" s="24"/>
      <c r="X8" s="24"/>
      <c r="Y8" s="24"/>
      <c r="Z8" s="4"/>
      <c r="AA8" s="4"/>
      <c r="AB8" s="4"/>
      <c r="AC8" s="4"/>
      <c r="AD8" s="4"/>
      <c r="AE8" s="4"/>
      <c r="AF8" s="4"/>
    </row>
    <row r="9" spans="1:32" ht="15" customHeight="1" x14ac:dyDescent="0.25">
      <c r="J9" s="24"/>
      <c r="K9" s="24"/>
      <c r="L9" s="24"/>
      <c r="M9" s="24"/>
      <c r="N9" s="24"/>
      <c r="T9" s="24"/>
      <c r="U9" s="24"/>
      <c r="V9" s="24"/>
      <c r="W9" s="24"/>
      <c r="X9" s="24"/>
      <c r="Y9" s="24"/>
      <c r="Z9" s="4"/>
      <c r="AA9" s="4"/>
      <c r="AB9" s="4"/>
      <c r="AC9" s="4"/>
      <c r="AD9" s="4"/>
      <c r="AE9" s="4"/>
      <c r="AF9" s="4"/>
    </row>
    <row r="10" spans="1:32" ht="15" customHeight="1" x14ac:dyDescent="0.25">
      <c r="I10" s="75"/>
      <c r="J10" s="77" t="s">
        <v>143</v>
      </c>
      <c r="K10" s="77" t="s">
        <v>144</v>
      </c>
      <c r="L10" s="77" t="s">
        <v>145</v>
      </c>
      <c r="M10" s="77" t="s">
        <v>146</v>
      </c>
      <c r="N10" s="77" t="s">
        <v>147</v>
      </c>
      <c r="O10" s="75" t="s">
        <v>148</v>
      </c>
      <c r="P10" s="28"/>
      <c r="Q10" s="78"/>
      <c r="R10" s="28"/>
      <c r="S10" s="28"/>
      <c r="T10" s="28" t="s">
        <v>152</v>
      </c>
      <c r="U10" s="19" t="s">
        <v>157</v>
      </c>
      <c r="V10" s="19" t="s">
        <v>155</v>
      </c>
      <c r="W10" s="19" t="s">
        <v>154</v>
      </c>
      <c r="X10" s="19" t="s">
        <v>156</v>
      </c>
      <c r="Y10" s="19" t="s">
        <v>153</v>
      </c>
      <c r="Z10" s="28"/>
      <c r="AA10" s="28"/>
      <c r="AB10" s="28"/>
      <c r="AC10" s="28"/>
      <c r="AD10" s="28"/>
      <c r="AE10" s="4"/>
      <c r="AF10" s="4"/>
    </row>
    <row r="11" spans="1:32" ht="15" customHeight="1" x14ac:dyDescent="0.25">
      <c r="I11" s="20">
        <v>44592</v>
      </c>
      <c r="J11" s="24">
        <v>-0.5</v>
      </c>
      <c r="K11" s="24">
        <v>6.338278106819E-3</v>
      </c>
      <c r="L11" s="24">
        <v>0.33022389456072898</v>
      </c>
      <c r="M11" s="24">
        <v>0.23695176116934299</v>
      </c>
      <c r="N11" s="24">
        <v>-5.2792368841751001E-2</v>
      </c>
      <c r="O11" s="4">
        <v>-0.29740790125294198</v>
      </c>
      <c r="S11" s="20">
        <v>44834</v>
      </c>
      <c r="T11" s="84">
        <v>0</v>
      </c>
      <c r="U11" s="19">
        <v>0</v>
      </c>
      <c r="V11" s="19">
        <v>0</v>
      </c>
      <c r="W11" s="19">
        <v>0</v>
      </c>
      <c r="X11" s="19">
        <v>0</v>
      </c>
      <c r="Y11" s="19">
        <v>0</v>
      </c>
      <c r="Z11" s="4"/>
      <c r="AA11" s="4"/>
      <c r="AB11" s="4"/>
      <c r="AC11" s="4"/>
      <c r="AD11" s="4"/>
      <c r="AE11" s="4"/>
      <c r="AF11" s="4"/>
    </row>
    <row r="12" spans="1:32" x14ac:dyDescent="0.25">
      <c r="I12" s="20">
        <v>44620</v>
      </c>
      <c r="J12" s="24">
        <v>-0.5</v>
      </c>
      <c r="K12" s="24">
        <v>5.591278437467E-3</v>
      </c>
      <c r="L12" s="24">
        <v>0.44520724810797402</v>
      </c>
      <c r="M12" s="24">
        <v>0.225207285108877</v>
      </c>
      <c r="N12" s="24">
        <v>-5.3466278617646003E-2</v>
      </c>
      <c r="O12" s="4">
        <v>-0.28415990051609502</v>
      </c>
      <c r="S12" s="20">
        <v>44865</v>
      </c>
      <c r="T12" s="67">
        <v>-4.9621896999999899</v>
      </c>
      <c r="U12" s="67">
        <v>24.649000000000001</v>
      </c>
      <c r="V12" s="67">
        <v>-85.444000000000003</v>
      </c>
      <c r="W12" s="67">
        <v>8.4450000000000003</v>
      </c>
      <c r="X12" s="67">
        <v>72.036810299999999</v>
      </c>
      <c r="Y12" s="67">
        <v>-16.111000000000001</v>
      </c>
      <c r="Z12" s="4"/>
      <c r="AA12" s="4"/>
      <c r="AB12" s="4"/>
      <c r="AC12" s="4"/>
      <c r="AD12" s="4"/>
      <c r="AE12" s="4"/>
      <c r="AF12" s="4"/>
    </row>
    <row r="13" spans="1:32" x14ac:dyDescent="0.25">
      <c r="I13" s="20">
        <v>44651</v>
      </c>
      <c r="J13" s="24">
        <v>-0.5</v>
      </c>
      <c r="K13" s="24">
        <v>5.5887770930090003E-3</v>
      </c>
      <c r="L13" s="24">
        <v>0.45166658419087002</v>
      </c>
      <c r="M13" s="24">
        <v>0.231699647726822</v>
      </c>
      <c r="N13" s="24">
        <v>-5.5307948909438999E-2</v>
      </c>
      <c r="O13" s="4">
        <v>-0.26147122035172199</v>
      </c>
      <c r="S13" s="20">
        <v>44895</v>
      </c>
      <c r="T13" s="67">
        <v>-6.6584295999999696</v>
      </c>
      <c r="U13" s="67">
        <v>40.874000000000002</v>
      </c>
      <c r="V13" s="67">
        <v>-176.458</v>
      </c>
      <c r="W13" s="67">
        <v>18.832999999999998</v>
      </c>
      <c r="X13" s="67">
        <v>150.96657039999999</v>
      </c>
      <c r="Y13" s="67">
        <v>33.076999999999998</v>
      </c>
      <c r="Z13" s="4"/>
      <c r="AA13" s="4"/>
      <c r="AB13" s="4"/>
      <c r="AC13" s="4"/>
      <c r="AD13" s="4"/>
    </row>
    <row r="14" spans="1:32" x14ac:dyDescent="0.25">
      <c r="I14" s="20">
        <v>44681</v>
      </c>
      <c r="J14" s="24">
        <v>-0.5</v>
      </c>
      <c r="K14" s="24">
        <v>5.4717696175510004E-3</v>
      </c>
      <c r="L14" s="24">
        <v>0.45454667881963401</v>
      </c>
      <c r="M14" s="24">
        <v>0.26109471097370701</v>
      </c>
      <c r="N14" s="24">
        <v>-5.4109310907135999E-2</v>
      </c>
      <c r="O14" s="4">
        <v>-0.271759970057668</v>
      </c>
      <c r="S14" s="20">
        <v>44926</v>
      </c>
      <c r="T14" s="67">
        <v>-81.432628100000002</v>
      </c>
      <c r="U14" s="67">
        <v>51.956000000000003</v>
      </c>
      <c r="V14" s="67">
        <v>-287.07299999999998</v>
      </c>
      <c r="W14" s="67">
        <v>19.582000000000001</v>
      </c>
      <c r="X14" s="67">
        <v>186.0583719</v>
      </c>
      <c r="Y14" s="67">
        <v>54.779000000000003</v>
      </c>
      <c r="Z14" s="4"/>
      <c r="AA14" s="4"/>
      <c r="AB14" s="4"/>
      <c r="AC14" s="4"/>
      <c r="AD14" s="4"/>
    </row>
    <row r="15" spans="1:32" x14ac:dyDescent="0.25">
      <c r="I15" s="20">
        <v>44712</v>
      </c>
      <c r="J15" s="24">
        <v>-0.5</v>
      </c>
      <c r="K15" s="24">
        <v>4.5872063853469999E-3</v>
      </c>
      <c r="L15" s="24">
        <v>0.45010329685342099</v>
      </c>
      <c r="M15" s="24">
        <v>0.27347808163128601</v>
      </c>
      <c r="N15" s="24">
        <v>-5.5406336011649002E-2</v>
      </c>
      <c r="O15" s="4">
        <v>-0.234530903967471</v>
      </c>
      <c r="S15" s="20">
        <v>44957</v>
      </c>
      <c r="T15" s="67">
        <v>-84.09876005692</v>
      </c>
      <c r="U15" s="67">
        <v>36.503</v>
      </c>
      <c r="V15" s="67">
        <v>-389.28300000000002</v>
      </c>
      <c r="W15" s="67">
        <v>30.44</v>
      </c>
      <c r="X15" s="67">
        <v>274.74423994308</v>
      </c>
      <c r="Y15" s="67">
        <v>107.349</v>
      </c>
      <c r="Z15" s="4"/>
      <c r="AA15" s="4"/>
      <c r="AB15" s="4"/>
      <c r="AC15" s="4"/>
      <c r="AD15" s="4"/>
    </row>
    <row r="16" spans="1:32" x14ac:dyDescent="0.25">
      <c r="I16" s="20">
        <v>44742</v>
      </c>
      <c r="J16" s="24">
        <v>-0.5</v>
      </c>
      <c r="K16" s="24">
        <v>4.4032701423340004E-3</v>
      </c>
      <c r="L16" s="24">
        <v>0.45092878294600502</v>
      </c>
      <c r="M16" s="24">
        <v>0.30440077866731702</v>
      </c>
      <c r="N16" s="24">
        <v>-5.4462282995760003E-2</v>
      </c>
      <c r="O16" s="4">
        <v>-9.3588989611580006E-2</v>
      </c>
      <c r="S16" s="20">
        <v>44985</v>
      </c>
      <c r="T16" s="67">
        <v>-148.30836429999999</v>
      </c>
      <c r="U16" s="67">
        <v>53.896000000000001</v>
      </c>
      <c r="V16" s="67">
        <v>-528.20600000000002</v>
      </c>
      <c r="W16" s="67">
        <v>18.811</v>
      </c>
      <c r="X16" s="67">
        <v>361.08663569999999</v>
      </c>
      <c r="Y16" s="67">
        <v>143.142</v>
      </c>
      <c r="Z16" s="4"/>
      <c r="AA16" s="4"/>
      <c r="AB16" s="4"/>
      <c r="AC16" s="4"/>
      <c r="AD16" s="4"/>
    </row>
    <row r="17" spans="9:30" x14ac:dyDescent="0.25">
      <c r="I17" s="20">
        <v>44773</v>
      </c>
      <c r="J17" s="24">
        <v>0</v>
      </c>
      <c r="K17" s="24">
        <v>1.1993530981587E-2</v>
      </c>
      <c r="L17" s="24">
        <v>0.45853182335345499</v>
      </c>
      <c r="M17" s="24">
        <v>0.407931611137479</v>
      </c>
      <c r="N17" s="24">
        <v>-1.4693576402219999E-3</v>
      </c>
      <c r="O17" s="4">
        <v>0.109463589058889</v>
      </c>
      <c r="S17" s="20">
        <v>45016</v>
      </c>
      <c r="T17" s="67">
        <v>-208.45105419999999</v>
      </c>
      <c r="U17" s="67">
        <v>83.135999999999996</v>
      </c>
      <c r="V17" s="67">
        <v>-667.53499999999997</v>
      </c>
      <c r="W17" s="67">
        <v>-7.8789999999999996</v>
      </c>
      <c r="X17" s="67">
        <v>466.9629458</v>
      </c>
      <c r="Y17" s="67">
        <v>167.19800000000001</v>
      </c>
      <c r="Z17" s="4"/>
      <c r="AA17" s="4"/>
      <c r="AB17" s="4"/>
      <c r="AC17" s="4"/>
      <c r="AD17" s="4"/>
    </row>
    <row r="18" spans="9:30" x14ac:dyDescent="0.25">
      <c r="I18" s="20">
        <v>44804</v>
      </c>
      <c r="J18" s="24">
        <v>0</v>
      </c>
      <c r="K18" s="24">
        <v>1.454659006174E-2</v>
      </c>
      <c r="L18" s="24">
        <v>0.695724236090974</v>
      </c>
      <c r="M18" s="24">
        <v>0.50648097560913696</v>
      </c>
      <c r="N18" s="24">
        <v>1.1827340280443001E-2</v>
      </c>
      <c r="O18" s="4">
        <v>0.20688862512838699</v>
      </c>
      <c r="S18" s="20">
        <v>45046</v>
      </c>
      <c r="T18" s="67">
        <v>-223.22855150000001</v>
      </c>
      <c r="U18" s="67">
        <v>78.94</v>
      </c>
      <c r="V18" s="67">
        <v>-737.85</v>
      </c>
      <c r="W18" s="67">
        <v>-20.318999999999999</v>
      </c>
      <c r="X18" s="67">
        <v>534.9404485</v>
      </c>
      <c r="Y18" s="67">
        <v>165.535</v>
      </c>
      <c r="Z18" s="4"/>
      <c r="AA18" s="4"/>
      <c r="AB18" s="4"/>
      <c r="AC18" s="4"/>
      <c r="AD18" s="4"/>
    </row>
    <row r="19" spans="9:30" x14ac:dyDescent="0.25">
      <c r="I19" s="20">
        <v>44834</v>
      </c>
      <c r="J19" s="24">
        <v>0.75</v>
      </c>
      <c r="K19" s="24">
        <v>2.2814100919291001E-2</v>
      </c>
      <c r="L19" s="24">
        <v>0.70976645188995202</v>
      </c>
      <c r="M19" s="24">
        <v>0.70562221466875297</v>
      </c>
      <c r="N19" s="24">
        <v>5.5019300436628997E-2</v>
      </c>
      <c r="O19" s="4">
        <v>0.737113927095702</v>
      </c>
      <c r="S19" s="20">
        <v>45077</v>
      </c>
      <c r="T19" s="67">
        <v>-261.11176139999998</v>
      </c>
      <c r="U19" s="67">
        <v>88.272999999999996</v>
      </c>
      <c r="V19" s="67">
        <v>-837.976</v>
      </c>
      <c r="W19" s="67">
        <v>-18.295000000000002</v>
      </c>
      <c r="X19" s="67">
        <v>595.15923859999998</v>
      </c>
      <c r="Y19" s="67">
        <v>205.84100000000001</v>
      </c>
      <c r="Z19" s="4"/>
      <c r="AA19" s="4"/>
      <c r="AB19" s="4"/>
      <c r="AC19" s="4"/>
      <c r="AD19" s="4"/>
    </row>
    <row r="20" spans="9:30" x14ac:dyDescent="0.25">
      <c r="I20" s="20">
        <v>44865</v>
      </c>
      <c r="J20" s="24">
        <v>0.75</v>
      </c>
      <c r="K20" s="24">
        <v>3.1242255758196998E-2</v>
      </c>
      <c r="L20" s="24">
        <v>0.72661601575408297</v>
      </c>
      <c r="M20" s="24">
        <v>1.0085768138761999</v>
      </c>
      <c r="N20" s="24">
        <v>8.3979980779626998E-2</v>
      </c>
      <c r="O20" s="4">
        <v>0.96646395833221799</v>
      </c>
      <c r="S20" s="20">
        <v>45107</v>
      </c>
      <c r="T20" s="67">
        <v>-234.82013130000001</v>
      </c>
      <c r="U20" s="67">
        <v>99.027000000000001</v>
      </c>
      <c r="V20" s="67">
        <v>-917.30100000000004</v>
      </c>
      <c r="W20" s="67">
        <v>-24.324999999999999</v>
      </c>
      <c r="X20" s="67">
        <v>706.80586870000002</v>
      </c>
      <c r="Y20" s="67">
        <v>224.50299999999999</v>
      </c>
      <c r="Z20" s="4"/>
      <c r="AA20" s="4"/>
      <c r="AB20" s="4"/>
      <c r="AC20" s="4"/>
      <c r="AD20" s="4"/>
    </row>
    <row r="21" spans="9:30" x14ac:dyDescent="0.25">
      <c r="I21" s="20">
        <v>44895</v>
      </c>
      <c r="J21" s="24">
        <v>1.5</v>
      </c>
      <c r="K21" s="24">
        <v>4.4845583024307002E-2</v>
      </c>
      <c r="L21" s="24">
        <v>0.74916462836374398</v>
      </c>
      <c r="M21" s="24">
        <v>1.2704643390123</v>
      </c>
      <c r="N21" s="24">
        <v>0.15180743635559599</v>
      </c>
      <c r="O21" s="4">
        <v>1.51739641684701</v>
      </c>
      <c r="S21" s="20">
        <v>45138</v>
      </c>
      <c r="T21" s="67">
        <v>-266.58744109999998</v>
      </c>
      <c r="U21" s="67">
        <v>93.623999999999995</v>
      </c>
      <c r="V21" s="67">
        <v>-1002.614</v>
      </c>
      <c r="W21" s="67">
        <v>-19.788</v>
      </c>
      <c r="X21" s="67">
        <v>755.81455889999995</v>
      </c>
      <c r="Y21" s="67">
        <v>233.215</v>
      </c>
      <c r="Z21" s="4"/>
      <c r="AA21" s="4"/>
      <c r="AB21" s="4"/>
      <c r="AC21" s="4"/>
      <c r="AD21" s="4"/>
    </row>
    <row r="22" spans="9:30" x14ac:dyDescent="0.25">
      <c r="I22" s="20">
        <v>44926</v>
      </c>
      <c r="J22" s="24">
        <v>2</v>
      </c>
      <c r="K22" s="24">
        <v>7.1103458336733996E-2</v>
      </c>
      <c r="L22" s="24">
        <v>0.80126260874463995</v>
      </c>
      <c r="M22" s="24">
        <v>1.4661730412805101</v>
      </c>
      <c r="N22" s="24">
        <v>0.190696044552078</v>
      </c>
      <c r="O22" s="4">
        <v>1.8264852288228299</v>
      </c>
      <c r="S22" s="20">
        <v>45169</v>
      </c>
      <c r="T22" s="67">
        <v>-293.4280981</v>
      </c>
      <c r="U22" s="67">
        <v>97.903000000000006</v>
      </c>
      <c r="V22" s="67">
        <v>-1077.511</v>
      </c>
      <c r="W22" s="67">
        <v>-44.040999999999997</v>
      </c>
      <c r="X22" s="67">
        <v>828.12390189999996</v>
      </c>
      <c r="Y22" s="67">
        <v>253.69499999999999</v>
      </c>
      <c r="Z22" s="4"/>
      <c r="AA22" s="4"/>
      <c r="AB22" s="4"/>
      <c r="AC22" s="4"/>
      <c r="AD22" s="4"/>
    </row>
    <row r="23" spans="9:30" x14ac:dyDescent="0.25">
      <c r="I23" s="20">
        <v>44957</v>
      </c>
      <c r="J23" s="24">
        <v>2</v>
      </c>
      <c r="K23" s="24">
        <v>9.3778788308136005E-2</v>
      </c>
      <c r="L23" s="24">
        <v>0.86023603503561996</v>
      </c>
      <c r="M23" s="24">
        <v>1.6502824802827001</v>
      </c>
      <c r="N23" s="24">
        <v>0.230749378365907</v>
      </c>
      <c r="O23" s="4">
        <v>2.00960697079103</v>
      </c>
      <c r="S23" s="20">
        <v>45199</v>
      </c>
      <c r="T23" s="67">
        <v>-196.18620799999999</v>
      </c>
      <c r="U23" s="67">
        <v>110.349</v>
      </c>
      <c r="V23" s="67">
        <v>-1083.3599999999999</v>
      </c>
      <c r="W23" s="67">
        <v>-47.351999999999997</v>
      </c>
      <c r="X23" s="67">
        <v>934.52579200000002</v>
      </c>
      <c r="Y23" s="67">
        <v>248.19</v>
      </c>
      <c r="Z23" s="4"/>
      <c r="AA23" s="4"/>
      <c r="AB23" s="4"/>
      <c r="AC23" s="4"/>
      <c r="AD23" s="4"/>
    </row>
    <row r="24" spans="9:30" x14ac:dyDescent="0.25">
      <c r="I24" s="20">
        <v>44985</v>
      </c>
      <c r="J24" s="24">
        <v>2.5</v>
      </c>
      <c r="K24" s="24">
        <v>0.11452389564330299</v>
      </c>
      <c r="L24" s="24">
        <v>1.16705437535587</v>
      </c>
      <c r="M24" s="24">
        <v>1.93962482403471</v>
      </c>
      <c r="N24" s="24">
        <v>0.30917188113888999</v>
      </c>
      <c r="O24" s="4">
        <v>2.31587358186259</v>
      </c>
      <c r="S24" s="26"/>
      <c r="T24" s="20"/>
      <c r="U24" s="4"/>
      <c r="V24" s="4"/>
      <c r="Z24" s="20"/>
      <c r="AA24" s="4"/>
      <c r="AB24" s="4"/>
      <c r="AC24" s="4"/>
    </row>
    <row r="25" spans="9:30" x14ac:dyDescent="0.25">
      <c r="I25" s="20">
        <v>45016</v>
      </c>
      <c r="J25" s="24">
        <v>3</v>
      </c>
      <c r="K25" s="24">
        <v>0.14239050366141701</v>
      </c>
      <c r="L25" s="24">
        <v>1.19993016457087</v>
      </c>
      <c r="M25" s="24">
        <v>2.1244791116697002</v>
      </c>
      <c r="N25" s="24">
        <v>0.40747645838276397</v>
      </c>
      <c r="O25" s="4">
        <v>2.5773640766833399</v>
      </c>
      <c r="S25" s="26"/>
      <c r="T25" s="20"/>
      <c r="U25" s="4"/>
      <c r="V25" s="4"/>
      <c r="Z25" s="20"/>
      <c r="AA25" s="4"/>
      <c r="AB25" s="4"/>
      <c r="AC25" s="4"/>
    </row>
    <row r="26" spans="9:30" x14ac:dyDescent="0.25">
      <c r="I26" s="20">
        <v>45046</v>
      </c>
      <c r="J26" s="24">
        <v>3</v>
      </c>
      <c r="K26" s="24">
        <v>0.173239154508706</v>
      </c>
      <c r="L26" s="24">
        <v>1.2460637589666901</v>
      </c>
      <c r="M26" s="24">
        <v>2.2969116381379102</v>
      </c>
      <c r="N26" s="24">
        <v>0.44412439875426801</v>
      </c>
      <c r="O26" s="4">
        <v>2.80480224036627</v>
      </c>
      <c r="S26" s="26"/>
      <c r="T26" s="20"/>
      <c r="U26" s="4"/>
      <c r="V26" s="4"/>
      <c r="Z26" s="20"/>
      <c r="AA26" s="4"/>
      <c r="AB26" s="4"/>
      <c r="AC26" s="4"/>
    </row>
    <row r="27" spans="9:30" x14ac:dyDescent="0.25">
      <c r="I27" s="20">
        <v>45077</v>
      </c>
      <c r="J27" s="24">
        <v>3.25</v>
      </c>
      <c r="K27" s="24">
        <v>0.20603532735951999</v>
      </c>
      <c r="L27" s="24">
        <v>1.30440101295733</v>
      </c>
      <c r="M27" s="24">
        <v>2.46611187274056</v>
      </c>
      <c r="N27" s="24">
        <v>0.48724143443204099</v>
      </c>
      <c r="O27" s="4">
        <v>2.9623923128739</v>
      </c>
      <c r="S27" s="26"/>
      <c r="T27" s="20"/>
      <c r="U27" s="4"/>
      <c r="V27" s="4"/>
      <c r="Z27" s="20"/>
      <c r="AA27" s="4"/>
      <c r="AB27" s="4"/>
      <c r="AC27" s="4"/>
    </row>
    <row r="28" spans="9:30" x14ac:dyDescent="0.25">
      <c r="I28" s="20">
        <v>45107</v>
      </c>
      <c r="J28" s="24">
        <v>3.5</v>
      </c>
      <c r="K28" s="24">
        <v>0.23261775774437399</v>
      </c>
      <c r="L28" s="24">
        <v>1.3714308224804701</v>
      </c>
      <c r="M28" s="24">
        <v>2.7011434314291498</v>
      </c>
      <c r="N28" s="24">
        <v>0.552019869375449</v>
      </c>
      <c r="O28" s="4">
        <v>3.1984143683437898</v>
      </c>
      <c r="S28" s="26"/>
      <c r="T28" s="20"/>
      <c r="U28" s="4"/>
      <c r="V28" s="4"/>
      <c r="Z28" s="20"/>
      <c r="AA28" s="4"/>
      <c r="AB28" s="4"/>
      <c r="AC28" s="4"/>
    </row>
    <row r="29" spans="9:30" x14ac:dyDescent="0.25">
      <c r="I29" s="20">
        <v>45138</v>
      </c>
      <c r="J29" s="24">
        <v>3.5</v>
      </c>
      <c r="K29" s="24">
        <v>0.26522401856455402</v>
      </c>
      <c r="L29" s="24">
        <v>1.4305606306335199</v>
      </c>
      <c r="M29" s="24">
        <v>2.8269638211039201</v>
      </c>
      <c r="N29" s="24">
        <v>0.60451097909380702</v>
      </c>
      <c r="O29" s="4">
        <v>3.3174394657863302</v>
      </c>
      <c r="S29" s="26"/>
      <c r="T29" s="20"/>
      <c r="U29" s="4"/>
      <c r="V29" s="4"/>
      <c r="Z29" s="20"/>
      <c r="AA29" s="4"/>
      <c r="AB29" s="4"/>
      <c r="AC29" s="4"/>
    </row>
    <row r="30" spans="9:30" x14ac:dyDescent="0.25">
      <c r="I30" s="20">
        <v>45169</v>
      </c>
      <c r="J30" s="24">
        <v>3.75</v>
      </c>
      <c r="K30" s="24">
        <v>0.307333095148902</v>
      </c>
      <c r="L30" s="24">
        <v>1.50694511780778</v>
      </c>
      <c r="M30" s="24">
        <v>3.0438360179944999</v>
      </c>
      <c r="N30" s="24">
        <v>0.65250389503781003</v>
      </c>
      <c r="O30" s="4">
        <v>3.42633415108501</v>
      </c>
      <c r="S30" s="26"/>
      <c r="T30" s="20"/>
      <c r="U30" s="4"/>
      <c r="V30" s="4"/>
      <c r="Z30" s="20"/>
      <c r="AA30" s="4"/>
      <c r="AB30" s="4"/>
      <c r="AC30" s="4"/>
    </row>
    <row r="31" spans="9:30" x14ac:dyDescent="0.25">
      <c r="I31" s="20">
        <v>45199</v>
      </c>
      <c r="J31" s="24">
        <v>4</v>
      </c>
      <c r="K31" s="24">
        <v>0.328421587760379</v>
      </c>
      <c r="L31" s="24">
        <v>1.55115899571004</v>
      </c>
      <c r="M31" s="24">
        <v>3.07790115985155</v>
      </c>
      <c r="N31" s="24">
        <v>0.74919084754083498</v>
      </c>
      <c r="O31" s="4">
        <v>3.5828198988786899</v>
      </c>
      <c r="S31" s="26"/>
      <c r="T31" s="20"/>
      <c r="U31" s="4"/>
      <c r="V31" s="4"/>
      <c r="Z31" s="20"/>
      <c r="AA31" s="4"/>
      <c r="AB31" s="4"/>
      <c r="AC31" s="4"/>
    </row>
    <row r="32" spans="9:30" x14ac:dyDescent="0.25">
      <c r="I32" s="20">
        <v>45230</v>
      </c>
      <c r="J32" s="24">
        <v>4</v>
      </c>
      <c r="K32" s="24"/>
      <c r="L32" s="24"/>
      <c r="M32" s="24"/>
      <c r="N32" s="24"/>
      <c r="S32" s="26"/>
      <c r="T32" s="20"/>
      <c r="U32" s="4"/>
      <c r="V32" s="4"/>
      <c r="Z32" s="20"/>
      <c r="AA32" s="4"/>
      <c r="AB32" s="4"/>
      <c r="AC32" s="4"/>
    </row>
    <row r="33" spans="9:29" x14ac:dyDescent="0.25">
      <c r="I33" s="20">
        <v>45260</v>
      </c>
      <c r="J33" s="24">
        <v>4</v>
      </c>
      <c r="K33" s="24"/>
      <c r="L33" s="24"/>
      <c r="M33" s="24"/>
      <c r="N33" s="24"/>
      <c r="S33" s="26"/>
      <c r="T33" s="20"/>
      <c r="U33" s="4"/>
      <c r="V33" s="4"/>
      <c r="Z33" s="20"/>
      <c r="AA33" s="4"/>
      <c r="AB33" s="4"/>
      <c r="AC33" s="4"/>
    </row>
    <row r="34" spans="9:29" x14ac:dyDescent="0.25">
      <c r="I34" s="20"/>
      <c r="J34" s="4"/>
      <c r="K34" s="4"/>
      <c r="L34" s="4"/>
      <c r="M34" s="4"/>
      <c r="S34" s="26"/>
      <c r="T34" s="20"/>
      <c r="U34" s="4"/>
      <c r="V34" s="4"/>
      <c r="Z34" s="20"/>
      <c r="AA34" s="4"/>
      <c r="AB34" s="4"/>
      <c r="AC34" s="4"/>
    </row>
    <row r="35" spans="9:29" x14ac:dyDescent="0.25">
      <c r="I35" s="20"/>
      <c r="J35" s="4"/>
      <c r="K35" s="4"/>
      <c r="L35" s="4"/>
      <c r="M35" s="4"/>
      <c r="S35" s="26"/>
      <c r="T35" s="20"/>
      <c r="U35" s="4"/>
      <c r="V35" s="4"/>
      <c r="Z35" s="20"/>
      <c r="AA35" s="4"/>
      <c r="AB35" s="4"/>
      <c r="AC35" s="4"/>
    </row>
    <row r="36" spans="9:29" x14ac:dyDescent="0.25">
      <c r="I36" s="27" t="s">
        <v>58</v>
      </c>
      <c r="J36" s="4"/>
      <c r="K36" s="4"/>
      <c r="L36" s="4"/>
      <c r="M36" s="4"/>
      <c r="S36" s="101"/>
      <c r="T36" s="20"/>
      <c r="U36" s="4"/>
      <c r="V36" s="4"/>
      <c r="Z36" s="20"/>
      <c r="AA36" s="4"/>
      <c r="AB36" s="4"/>
      <c r="AC36" s="4"/>
    </row>
    <row r="37" spans="9:29" x14ac:dyDescent="0.25">
      <c r="I37" s="20"/>
      <c r="J37" s="4"/>
      <c r="K37" s="4"/>
      <c r="L37" s="4"/>
      <c r="M37" s="4"/>
      <c r="S37" s="101"/>
      <c r="T37" s="20"/>
      <c r="U37" s="4"/>
      <c r="V37" s="4"/>
      <c r="Z37" s="20"/>
      <c r="AA37" s="4"/>
      <c r="AB37" s="4"/>
      <c r="AC37" s="4"/>
    </row>
    <row r="38" spans="9:29" x14ac:dyDescent="0.25">
      <c r="I38" s="19" t="s">
        <v>47</v>
      </c>
      <c r="J38" s="19" t="s">
        <v>149</v>
      </c>
      <c r="K38" s="19" t="s">
        <v>150</v>
      </c>
      <c r="L38" s="19" t="s">
        <v>151</v>
      </c>
      <c r="S38" s="101"/>
      <c r="T38" s="20"/>
      <c r="U38" s="4"/>
      <c r="V38" s="4"/>
      <c r="Z38" s="20"/>
      <c r="AA38" s="4"/>
      <c r="AB38" s="4"/>
      <c r="AC38" s="4"/>
    </row>
    <row r="39" spans="9:29" x14ac:dyDescent="0.25">
      <c r="I39" s="19" t="s">
        <v>34</v>
      </c>
      <c r="J39" s="4">
        <v>1.7268447470575701</v>
      </c>
      <c r="K39" s="4">
        <v>0.62890500314160103</v>
      </c>
      <c r="L39" s="4">
        <v>3.8519656056543998</v>
      </c>
      <c r="S39" s="101"/>
      <c r="T39" s="20"/>
      <c r="U39" s="4"/>
      <c r="V39" s="4"/>
      <c r="Z39" s="20"/>
      <c r="AA39" s="4"/>
      <c r="AB39" s="4"/>
      <c r="AC39" s="4"/>
    </row>
    <row r="40" spans="9:29" x14ac:dyDescent="0.25">
      <c r="I40" s="19" t="s">
        <v>38</v>
      </c>
      <c r="J40" s="4">
        <v>3.12120811942061</v>
      </c>
      <c r="K40" s="4">
        <v>3.6351087746424602</v>
      </c>
      <c r="L40" s="4">
        <v>0.90508389748749496</v>
      </c>
      <c r="S40" s="101"/>
      <c r="T40" s="20"/>
      <c r="U40" s="4"/>
      <c r="V40" s="4"/>
      <c r="Z40" s="20"/>
      <c r="AA40" s="4"/>
      <c r="AB40" s="4"/>
      <c r="AC40" s="4"/>
    </row>
    <row r="41" spans="9:29" x14ac:dyDescent="0.25">
      <c r="I41" s="19" t="s">
        <v>37</v>
      </c>
      <c r="J41" s="4">
        <v>3.43326267575498</v>
      </c>
      <c r="K41" s="4">
        <v>1.2524298057180101</v>
      </c>
      <c r="L41" s="4">
        <v>9.9885849350184301</v>
      </c>
      <c r="S41" s="101"/>
      <c r="T41" s="20"/>
      <c r="U41" s="4"/>
      <c r="V41" s="4"/>
      <c r="Z41" s="20"/>
      <c r="AA41" s="4"/>
      <c r="AB41" s="4"/>
      <c r="AC41" s="4"/>
    </row>
    <row r="42" spans="9:29" x14ac:dyDescent="0.25">
      <c r="I42" s="19" t="s">
        <v>39</v>
      </c>
      <c r="J42" s="4">
        <v>3.5007610756659702</v>
      </c>
      <c r="K42" s="4">
        <v>3.8099375736431198</v>
      </c>
      <c r="L42" s="4">
        <v>2.58030951646007</v>
      </c>
      <c r="S42" s="101"/>
      <c r="T42" s="20"/>
      <c r="U42" s="4"/>
      <c r="V42" s="4"/>
      <c r="Z42" s="20"/>
      <c r="AA42" s="4"/>
      <c r="AB42" s="4"/>
      <c r="AC42" s="4"/>
    </row>
    <row r="43" spans="9:29" x14ac:dyDescent="0.25">
      <c r="I43" s="19" t="s">
        <v>41</v>
      </c>
      <c r="J43" s="4">
        <v>5.3385396735848003</v>
      </c>
      <c r="K43" s="4">
        <v>3.10983101797187</v>
      </c>
      <c r="L43" s="4">
        <v>9.8095443386625707</v>
      </c>
      <c r="S43" s="101"/>
      <c r="T43" s="20"/>
      <c r="U43" s="4"/>
      <c r="V43" s="4"/>
      <c r="Z43" s="20"/>
      <c r="AA43" s="4"/>
      <c r="AB43" s="4"/>
      <c r="AC43" s="4"/>
    </row>
    <row r="44" spans="9:29" x14ac:dyDescent="0.25">
      <c r="I44" s="19" t="s">
        <v>28</v>
      </c>
      <c r="J44" s="4">
        <v>6.5531650864140198</v>
      </c>
      <c r="K44" s="4">
        <v>3.2930998430068601</v>
      </c>
      <c r="L44" s="4">
        <v>16.609262930844199</v>
      </c>
      <c r="S44" s="101"/>
      <c r="T44" s="20"/>
      <c r="U44" s="4"/>
      <c r="V44" s="4"/>
      <c r="Z44" s="20"/>
      <c r="AA44" s="4"/>
      <c r="AB44" s="4"/>
      <c r="AC44" s="4"/>
    </row>
    <row r="45" spans="9:29" x14ac:dyDescent="0.25">
      <c r="I45" s="19" t="s">
        <v>36</v>
      </c>
      <c r="J45" s="4">
        <v>6.66458040420199</v>
      </c>
      <c r="K45" s="4">
        <v>4.3180929028508004</v>
      </c>
      <c r="L45" s="4">
        <v>11.0130303654107</v>
      </c>
      <c r="S45" s="101"/>
      <c r="T45" s="20"/>
      <c r="U45" s="4"/>
      <c r="V45" s="4"/>
      <c r="Z45" s="20"/>
      <c r="AA45" s="4"/>
      <c r="AB45" s="4"/>
      <c r="AC45" s="4"/>
    </row>
    <row r="46" spans="9:29" x14ac:dyDescent="0.25">
      <c r="I46" s="19" t="s">
        <v>46</v>
      </c>
      <c r="J46" s="4">
        <v>8.1055627666396006</v>
      </c>
      <c r="K46" s="4">
        <v>2.87681825165504</v>
      </c>
      <c r="L46" s="4">
        <v>19.4474601426693</v>
      </c>
      <c r="S46" s="101"/>
      <c r="T46" s="20"/>
      <c r="U46" s="4"/>
      <c r="V46" s="4"/>
      <c r="Z46" s="20"/>
      <c r="AA46" s="4"/>
      <c r="AB46" s="4"/>
      <c r="AC46" s="4"/>
    </row>
    <row r="47" spans="9:29" x14ac:dyDescent="0.25">
      <c r="I47" s="19" t="s">
        <v>33</v>
      </c>
      <c r="J47" s="4">
        <v>8.2173764352084007</v>
      </c>
      <c r="K47" s="4">
        <v>4.4483195720696997</v>
      </c>
      <c r="L47" s="4">
        <v>15.656950698623501</v>
      </c>
      <c r="S47" s="101"/>
      <c r="T47" s="20"/>
      <c r="U47" s="4"/>
      <c r="V47" s="4"/>
      <c r="Z47" s="20"/>
      <c r="AA47" s="4"/>
      <c r="AB47" s="4"/>
      <c r="AC47" s="4"/>
    </row>
    <row r="48" spans="9:29" x14ac:dyDescent="0.25">
      <c r="I48" s="19" t="s">
        <v>30</v>
      </c>
      <c r="J48" s="4">
        <v>9.7340470264972492</v>
      </c>
      <c r="K48" s="4">
        <v>6.4777734106575799</v>
      </c>
      <c r="L48" s="4">
        <v>19.870966931428502</v>
      </c>
      <c r="S48" s="101"/>
      <c r="T48" s="20"/>
      <c r="U48" s="4"/>
      <c r="V48" s="4"/>
      <c r="Z48" s="20"/>
      <c r="AA48" s="4"/>
      <c r="AB48" s="4"/>
      <c r="AC48" s="4"/>
    </row>
    <row r="49" spans="9:29" x14ac:dyDescent="0.25">
      <c r="I49" s="19" t="s">
        <v>32</v>
      </c>
      <c r="J49" s="4">
        <v>11.0085071903613</v>
      </c>
      <c r="K49" s="4">
        <v>7.4418749910082198</v>
      </c>
      <c r="L49" s="4">
        <v>16.578696436919</v>
      </c>
      <c r="S49" s="101"/>
      <c r="T49" s="20"/>
      <c r="U49" s="4"/>
      <c r="V49" s="4"/>
      <c r="Z49" s="20"/>
      <c r="AA49" s="4"/>
      <c r="AB49" s="4"/>
      <c r="AC49" s="4"/>
    </row>
    <row r="50" spans="9:29" x14ac:dyDescent="0.25">
      <c r="I50" s="19" t="s">
        <v>45</v>
      </c>
      <c r="J50" s="4">
        <v>11.193043468494</v>
      </c>
      <c r="K50" s="4">
        <v>10.032249666712399</v>
      </c>
      <c r="L50" s="4">
        <v>15.3885821729752</v>
      </c>
      <c r="S50" s="43"/>
      <c r="T50" s="4"/>
      <c r="U50" s="4"/>
      <c r="V50" s="4"/>
      <c r="Z50" s="20"/>
      <c r="AA50" s="4"/>
      <c r="AB50" s="4"/>
      <c r="AC50" s="4"/>
    </row>
    <row r="51" spans="9:29" x14ac:dyDescent="0.25">
      <c r="I51" s="19" t="s">
        <v>43</v>
      </c>
      <c r="J51" s="4">
        <v>16.3616152712085</v>
      </c>
      <c r="K51" s="4">
        <v>13.587701210983001</v>
      </c>
      <c r="L51" s="4">
        <v>24.020494693583899</v>
      </c>
      <c r="S51" s="43"/>
      <c r="T51" s="4"/>
      <c r="U51" s="4"/>
      <c r="V51" s="4"/>
      <c r="Z51" s="20"/>
      <c r="AA51" s="4"/>
      <c r="AB51" s="4"/>
      <c r="AC51" s="4"/>
    </row>
    <row r="52" spans="9:29" x14ac:dyDescent="0.25">
      <c r="I52" s="19" t="s">
        <v>27</v>
      </c>
      <c r="J52" s="4">
        <v>18.231241368729901</v>
      </c>
      <c r="K52" s="4">
        <v>13.974339228238099</v>
      </c>
      <c r="L52" s="4">
        <v>32.6935529109237</v>
      </c>
      <c r="S52" s="43"/>
      <c r="T52" s="4"/>
      <c r="U52" s="4"/>
      <c r="V52" s="4"/>
      <c r="Z52" s="20"/>
      <c r="AA52" s="4"/>
      <c r="AB52" s="4"/>
      <c r="AC52" s="4"/>
    </row>
    <row r="53" spans="9:29" x14ac:dyDescent="0.25">
      <c r="I53" s="19" t="s">
        <v>35</v>
      </c>
      <c r="J53" s="4">
        <v>18.2744645196059</v>
      </c>
      <c r="K53" s="4">
        <v>10.8879286356641</v>
      </c>
      <c r="L53" s="4">
        <v>27.194951429888999</v>
      </c>
      <c r="S53" s="43"/>
      <c r="T53" s="4"/>
      <c r="U53" s="4"/>
      <c r="V53" s="4"/>
      <c r="Z53" s="20"/>
      <c r="AA53" s="4"/>
      <c r="AB53" s="4"/>
      <c r="AC53" s="4"/>
    </row>
    <row r="54" spans="9:29" x14ac:dyDescent="0.25">
      <c r="I54" s="19" t="s">
        <v>40</v>
      </c>
      <c r="J54" s="4">
        <v>18.455388609956898</v>
      </c>
      <c r="K54" s="4">
        <v>16.608213407307801</v>
      </c>
      <c r="L54" s="4">
        <v>23.8316381490996</v>
      </c>
      <c r="S54" s="43"/>
      <c r="T54" s="4"/>
      <c r="U54" s="4"/>
      <c r="V54" s="4"/>
      <c r="Z54" s="20"/>
      <c r="AA54" s="4"/>
      <c r="AB54" s="4"/>
      <c r="AC54" s="4"/>
    </row>
    <row r="55" spans="9:29" x14ac:dyDescent="0.25">
      <c r="I55" s="19" t="s">
        <v>31</v>
      </c>
      <c r="J55" s="4">
        <v>22.133005464700599</v>
      </c>
      <c r="K55" s="4">
        <v>17.6980398941486</v>
      </c>
      <c r="L55" s="4">
        <v>32.489749728303401</v>
      </c>
      <c r="S55" s="43"/>
      <c r="T55" s="4"/>
      <c r="U55" s="4"/>
      <c r="V55" s="4"/>
      <c r="Z55" s="20"/>
      <c r="AA55" s="4"/>
      <c r="AB55" s="4"/>
      <c r="AC55" s="4"/>
    </row>
    <row r="56" spans="9:29" x14ac:dyDescent="0.25">
      <c r="I56" s="19" t="s">
        <v>29</v>
      </c>
      <c r="J56" s="4">
        <v>23.091700245223802</v>
      </c>
      <c r="K56" s="4">
        <v>23.504631421601999</v>
      </c>
      <c r="L56" s="4">
        <v>20.877968977085501</v>
      </c>
      <c r="S56" s="43"/>
      <c r="T56" s="4"/>
      <c r="U56" s="4"/>
      <c r="V56" s="4"/>
      <c r="Z56" s="20"/>
      <c r="AA56" s="4"/>
      <c r="AB56" s="4"/>
      <c r="AC56" s="4"/>
    </row>
    <row r="57" spans="9:29" x14ac:dyDescent="0.25">
      <c r="I57" s="19" t="s">
        <v>42</v>
      </c>
      <c r="J57" s="4">
        <v>27.518246305870601</v>
      </c>
      <c r="K57" s="4">
        <v>33.815906429951298</v>
      </c>
      <c r="L57" s="4">
        <v>16.1808676972645</v>
      </c>
      <c r="S57" s="43"/>
      <c r="T57" s="4"/>
      <c r="U57" s="4"/>
      <c r="V57" s="4"/>
      <c r="Z57" s="20"/>
      <c r="AA57" s="4"/>
      <c r="AB57" s="4"/>
      <c r="AC57" s="4"/>
    </row>
    <row r="58" spans="9:29" x14ac:dyDescent="0.25">
      <c r="I58" s="19" t="s">
        <v>44</v>
      </c>
      <c r="J58" s="4">
        <v>30.280046659892001</v>
      </c>
      <c r="K58" s="4">
        <v>24.926090652926501</v>
      </c>
      <c r="L58" s="4">
        <v>40.0808140545996</v>
      </c>
      <c r="S58" s="43"/>
      <c r="T58" s="4"/>
      <c r="U58" s="4"/>
      <c r="V58" s="4"/>
      <c r="Z58" s="20"/>
      <c r="AA58" s="4"/>
      <c r="AB58" s="4"/>
      <c r="AC58" s="4"/>
    </row>
    <row r="59" spans="9:29" x14ac:dyDescent="0.25">
      <c r="I59" s="20"/>
      <c r="J59" s="4"/>
      <c r="K59" s="4"/>
      <c r="L59" s="4"/>
      <c r="M59" s="4"/>
      <c r="S59" s="43"/>
      <c r="T59" s="4"/>
      <c r="U59" s="4"/>
      <c r="V59" s="4"/>
      <c r="Z59" s="20"/>
      <c r="AA59" s="4"/>
      <c r="AB59" s="4"/>
      <c r="AC59" s="4"/>
    </row>
    <row r="60" spans="9:29" x14ac:dyDescent="0.25">
      <c r="I60" s="20"/>
      <c r="J60" s="4"/>
      <c r="K60" s="4"/>
      <c r="L60" s="4"/>
      <c r="M60" s="4"/>
      <c r="S60" s="43"/>
      <c r="T60" s="4"/>
      <c r="U60" s="4"/>
      <c r="V60" s="4"/>
      <c r="Z60" s="20"/>
      <c r="AA60" s="4"/>
      <c r="AB60" s="4"/>
      <c r="AC60" s="4"/>
    </row>
    <row r="61" spans="9:29" x14ac:dyDescent="0.25">
      <c r="I61" s="20"/>
      <c r="J61" s="4"/>
      <c r="K61" s="4"/>
      <c r="L61" s="4"/>
      <c r="M61" s="4"/>
      <c r="S61" s="43"/>
      <c r="T61" s="4"/>
      <c r="U61" s="4"/>
      <c r="V61" s="4"/>
      <c r="Z61" s="20"/>
      <c r="AA61" s="4"/>
      <c r="AB61" s="4"/>
      <c r="AC61" s="4"/>
    </row>
    <row r="62" spans="9:29" x14ac:dyDescent="0.25">
      <c r="I62" s="20"/>
      <c r="J62" s="4"/>
      <c r="K62" s="4"/>
      <c r="L62" s="4"/>
      <c r="M62" s="4"/>
      <c r="S62" s="43"/>
      <c r="T62" s="4"/>
      <c r="U62" s="4"/>
      <c r="V62" s="4"/>
      <c r="Z62" s="20"/>
      <c r="AA62" s="4"/>
      <c r="AB62" s="4"/>
      <c r="AC62" s="4"/>
    </row>
    <row r="63" spans="9:29" x14ac:dyDescent="0.25">
      <c r="I63" s="20"/>
      <c r="J63" s="4"/>
      <c r="K63" s="4"/>
      <c r="L63" s="4"/>
      <c r="M63" s="4"/>
      <c r="S63" s="43"/>
      <c r="T63" s="4"/>
      <c r="U63" s="4"/>
      <c r="V63" s="4"/>
      <c r="Z63" s="20"/>
      <c r="AA63" s="4"/>
      <c r="AB63" s="4"/>
      <c r="AC63" s="4"/>
    </row>
    <row r="64" spans="9:29" x14ac:dyDescent="0.25">
      <c r="I64" s="20"/>
      <c r="J64" s="4"/>
      <c r="K64" s="4"/>
      <c r="L64" s="4"/>
      <c r="M64" s="4"/>
      <c r="S64" s="43"/>
      <c r="T64" s="4"/>
      <c r="U64" s="4"/>
      <c r="V64" s="4"/>
      <c r="Z64" s="20"/>
      <c r="AA64" s="4"/>
      <c r="AB64" s="4"/>
      <c r="AC64" s="4"/>
    </row>
    <row r="65" spans="9:29" x14ac:dyDescent="0.25">
      <c r="I65" s="20"/>
      <c r="J65" s="4"/>
      <c r="K65" s="4"/>
      <c r="L65" s="4"/>
      <c r="M65" s="4"/>
      <c r="S65" s="43"/>
      <c r="T65" s="4"/>
      <c r="U65" s="4"/>
      <c r="V65" s="4"/>
      <c r="Z65" s="20"/>
      <c r="AA65" s="4"/>
      <c r="AB65" s="4"/>
      <c r="AC65" s="4"/>
    </row>
    <row r="66" spans="9:29" x14ac:dyDescent="0.25">
      <c r="I66" s="20"/>
      <c r="J66" s="4"/>
      <c r="K66" s="4"/>
      <c r="L66" s="4"/>
      <c r="M66" s="4"/>
      <c r="S66" s="43"/>
      <c r="T66" s="4"/>
      <c r="U66" s="4"/>
      <c r="V66" s="4"/>
      <c r="Z66" s="20"/>
      <c r="AA66" s="4"/>
      <c r="AB66" s="4"/>
      <c r="AC66" s="4"/>
    </row>
    <row r="67" spans="9:29" x14ac:dyDescent="0.25">
      <c r="I67" s="20"/>
      <c r="J67" s="4"/>
      <c r="K67" s="4"/>
      <c r="L67" s="4"/>
      <c r="M67" s="4"/>
      <c r="S67" s="43"/>
      <c r="T67" s="4"/>
      <c r="U67" s="4"/>
      <c r="V67" s="4"/>
      <c r="Z67" s="20"/>
      <c r="AA67" s="4"/>
      <c r="AB67" s="4"/>
      <c r="AC67" s="4"/>
    </row>
    <row r="68" spans="9:29" x14ac:dyDescent="0.25">
      <c r="I68" s="20"/>
      <c r="J68" s="4"/>
      <c r="K68" s="4"/>
      <c r="L68" s="4"/>
      <c r="M68" s="4"/>
      <c r="S68" s="43"/>
      <c r="T68" s="4"/>
      <c r="U68" s="4"/>
      <c r="V68" s="4"/>
      <c r="Z68" s="20"/>
      <c r="AA68" s="4"/>
      <c r="AB68" s="4"/>
      <c r="AC68" s="4"/>
    </row>
    <row r="69" spans="9:29" x14ac:dyDescent="0.25">
      <c r="I69" s="20"/>
      <c r="J69" s="4"/>
      <c r="K69" s="4"/>
      <c r="L69" s="4"/>
      <c r="M69" s="4"/>
      <c r="S69" s="43"/>
      <c r="T69" s="4"/>
      <c r="U69" s="4"/>
      <c r="V69" s="4"/>
      <c r="Z69" s="20"/>
      <c r="AA69" s="4"/>
      <c r="AB69" s="4"/>
      <c r="AC69" s="4"/>
    </row>
    <row r="70" spans="9:29" x14ac:dyDescent="0.25">
      <c r="I70" s="20"/>
      <c r="J70" s="4"/>
      <c r="K70" s="4"/>
      <c r="L70" s="4"/>
      <c r="M70" s="4"/>
      <c r="S70" s="43"/>
      <c r="T70" s="4"/>
      <c r="U70" s="4"/>
      <c r="V70" s="4"/>
      <c r="Z70" s="20"/>
      <c r="AA70" s="4"/>
      <c r="AB70" s="4"/>
      <c r="AC70" s="4"/>
    </row>
    <row r="71" spans="9:29" x14ac:dyDescent="0.25">
      <c r="I71" s="20"/>
      <c r="J71" s="4"/>
      <c r="K71" s="4"/>
      <c r="L71" s="4"/>
      <c r="M71" s="4"/>
      <c r="S71" s="43"/>
      <c r="T71" s="4"/>
      <c r="U71" s="4"/>
      <c r="V71" s="4"/>
      <c r="Z71" s="20"/>
      <c r="AA71" s="4"/>
      <c r="AB71" s="4"/>
      <c r="AC71" s="4"/>
    </row>
    <row r="72" spans="9:29" x14ac:dyDescent="0.25">
      <c r="I72" s="20"/>
      <c r="J72" s="4"/>
      <c r="K72" s="4"/>
      <c r="L72" s="4"/>
      <c r="M72" s="4"/>
      <c r="S72" s="43"/>
      <c r="T72" s="4"/>
      <c r="U72" s="4"/>
      <c r="V72" s="4"/>
      <c r="Z72" s="20"/>
      <c r="AA72" s="4"/>
      <c r="AB72" s="4"/>
      <c r="AC72" s="4"/>
    </row>
    <row r="73" spans="9:29" x14ac:dyDescent="0.25">
      <c r="I73" s="20"/>
      <c r="J73" s="4"/>
      <c r="K73" s="4"/>
      <c r="L73" s="4"/>
      <c r="M73" s="4"/>
      <c r="S73" s="43"/>
      <c r="T73" s="4"/>
      <c r="U73" s="4"/>
      <c r="V73" s="4"/>
      <c r="Z73" s="20"/>
      <c r="AA73" s="4"/>
      <c r="AB73" s="4"/>
      <c r="AC73" s="4"/>
    </row>
    <row r="74" spans="9:29" x14ac:dyDescent="0.25">
      <c r="I74" s="20"/>
      <c r="J74" s="4"/>
      <c r="K74" s="4"/>
      <c r="L74" s="4"/>
      <c r="M74" s="4"/>
      <c r="S74" s="43"/>
      <c r="T74" s="4"/>
      <c r="U74" s="4"/>
      <c r="V74" s="4"/>
      <c r="Z74" s="20"/>
      <c r="AA74" s="4"/>
      <c r="AB74" s="4"/>
      <c r="AC74" s="4"/>
    </row>
    <row r="75" spans="9:29" x14ac:dyDescent="0.25">
      <c r="I75" s="20"/>
      <c r="J75" s="4"/>
      <c r="K75" s="4"/>
      <c r="L75" s="4"/>
      <c r="M75" s="4"/>
      <c r="S75" s="43"/>
      <c r="T75" s="4"/>
      <c r="U75" s="4"/>
      <c r="V75" s="4"/>
      <c r="Z75" s="20"/>
      <c r="AA75" s="4"/>
      <c r="AB75" s="4"/>
      <c r="AC75" s="4"/>
    </row>
    <row r="76" spans="9:29" x14ac:dyDescent="0.25">
      <c r="I76" s="20"/>
      <c r="J76" s="4"/>
      <c r="K76" s="4"/>
      <c r="L76" s="4"/>
      <c r="M76" s="4"/>
      <c r="S76" s="43"/>
      <c r="T76" s="4"/>
      <c r="U76" s="4"/>
      <c r="V76" s="4"/>
      <c r="Z76" s="20"/>
      <c r="AA76" s="4"/>
      <c r="AB76" s="4"/>
      <c r="AC76" s="4"/>
    </row>
    <row r="77" spans="9:29" x14ac:dyDescent="0.25">
      <c r="I77" s="20"/>
      <c r="J77" s="4"/>
      <c r="K77" s="4"/>
      <c r="L77" s="4"/>
      <c r="M77" s="4"/>
      <c r="S77" s="43"/>
      <c r="T77" s="4"/>
      <c r="U77" s="4"/>
      <c r="V77" s="4"/>
      <c r="Z77" s="20"/>
      <c r="AA77" s="4"/>
      <c r="AB77" s="4"/>
      <c r="AC77" s="4"/>
    </row>
    <row r="78" spans="9:29" x14ac:dyDescent="0.25">
      <c r="I78" s="20"/>
      <c r="J78" s="4"/>
      <c r="K78" s="4"/>
      <c r="L78" s="4"/>
      <c r="M78" s="4"/>
      <c r="S78" s="43"/>
      <c r="T78" s="4"/>
      <c r="U78" s="4"/>
      <c r="V78" s="4"/>
      <c r="Z78" s="20"/>
      <c r="AA78" s="4"/>
      <c r="AB78" s="4"/>
      <c r="AC78" s="4"/>
    </row>
    <row r="79" spans="9:29" x14ac:dyDescent="0.25">
      <c r="I79" s="20"/>
      <c r="J79" s="4"/>
      <c r="K79" s="4"/>
      <c r="L79" s="4"/>
      <c r="M79" s="4"/>
      <c r="S79" s="43"/>
      <c r="T79" s="4"/>
      <c r="U79" s="4"/>
      <c r="V79" s="4"/>
      <c r="Z79" s="20"/>
      <c r="AA79" s="4"/>
      <c r="AB79" s="4"/>
      <c r="AC79" s="4"/>
    </row>
    <row r="80" spans="9:29" x14ac:dyDescent="0.25">
      <c r="I80" s="20"/>
      <c r="J80" s="4"/>
      <c r="K80" s="4"/>
      <c r="L80" s="4"/>
      <c r="M80" s="4"/>
      <c r="S80" s="43"/>
      <c r="T80" s="4"/>
      <c r="U80" s="4"/>
      <c r="V80" s="4"/>
      <c r="Z80" s="20"/>
      <c r="AA80" s="4"/>
      <c r="AB80" s="4"/>
      <c r="AC80" s="4"/>
    </row>
    <row r="81" spans="9:29" x14ac:dyDescent="0.25">
      <c r="I81" s="20"/>
      <c r="J81" s="4"/>
      <c r="K81" s="4"/>
      <c r="L81" s="4"/>
      <c r="M81" s="4"/>
      <c r="S81" s="43"/>
      <c r="T81" s="4"/>
      <c r="U81" s="4"/>
      <c r="V81" s="4"/>
      <c r="Z81" s="20"/>
      <c r="AA81" s="4"/>
      <c r="AB81" s="4"/>
      <c r="AC81" s="4"/>
    </row>
    <row r="82" spans="9:29" x14ac:dyDescent="0.25">
      <c r="I82" s="20"/>
      <c r="J82" s="4"/>
      <c r="K82" s="4"/>
      <c r="L82" s="4"/>
      <c r="M82" s="4"/>
      <c r="S82" s="43"/>
      <c r="T82" s="4"/>
      <c r="U82" s="4"/>
      <c r="V82" s="4"/>
      <c r="Z82" s="20"/>
      <c r="AA82" s="4"/>
      <c r="AB82" s="4"/>
      <c r="AC82" s="4"/>
    </row>
    <row r="83" spans="9:29" x14ac:dyDescent="0.25">
      <c r="I83" s="20"/>
      <c r="J83" s="4"/>
      <c r="K83" s="4"/>
      <c r="L83" s="4"/>
      <c r="M83" s="4"/>
      <c r="S83" s="43"/>
      <c r="T83" s="4"/>
      <c r="U83" s="4"/>
      <c r="V83" s="4"/>
      <c r="Z83" s="20"/>
      <c r="AA83" s="4"/>
      <c r="AB83" s="4"/>
      <c r="AC83" s="4"/>
    </row>
    <row r="84" spans="9:29" x14ac:dyDescent="0.25">
      <c r="I84" s="20"/>
      <c r="J84" s="4"/>
      <c r="K84" s="4"/>
      <c r="L84" s="4"/>
      <c r="M84" s="4"/>
      <c r="S84" s="43"/>
      <c r="T84" s="4"/>
      <c r="U84" s="4"/>
      <c r="V84" s="4"/>
      <c r="Z84" s="20"/>
      <c r="AA84" s="4"/>
      <c r="AB84" s="4"/>
      <c r="AC84" s="4"/>
    </row>
    <row r="85" spans="9:29" x14ac:dyDescent="0.25">
      <c r="I85" s="20"/>
      <c r="J85" s="4"/>
      <c r="K85" s="4"/>
      <c r="L85" s="4"/>
      <c r="M85" s="4"/>
      <c r="S85" s="43"/>
      <c r="T85" s="4"/>
      <c r="U85" s="4"/>
      <c r="V85" s="4"/>
      <c r="Z85" s="20"/>
      <c r="AA85" s="4"/>
      <c r="AB85" s="4"/>
      <c r="AC85" s="4"/>
    </row>
    <row r="86" spans="9:29" x14ac:dyDescent="0.25">
      <c r="I86" s="20"/>
      <c r="J86" s="4"/>
      <c r="K86" s="4"/>
      <c r="L86" s="4"/>
      <c r="M86" s="4"/>
      <c r="S86" s="43"/>
      <c r="T86" s="4"/>
      <c r="U86" s="4"/>
      <c r="V86" s="4"/>
      <c r="Z86" s="20"/>
      <c r="AA86" s="4"/>
      <c r="AB86" s="4"/>
      <c r="AC86" s="4"/>
    </row>
    <row r="87" spans="9:29" x14ac:dyDescent="0.25">
      <c r="I87" s="20"/>
      <c r="J87" s="4"/>
      <c r="K87" s="4"/>
      <c r="L87" s="4"/>
      <c r="M87" s="4"/>
      <c r="S87" s="43"/>
      <c r="T87" s="4"/>
      <c r="U87" s="4"/>
      <c r="V87" s="4"/>
      <c r="Z87" s="20"/>
      <c r="AA87" s="4"/>
      <c r="AB87" s="4"/>
      <c r="AC87" s="4"/>
    </row>
    <row r="88" spans="9:29" x14ac:dyDescent="0.25">
      <c r="I88" s="20"/>
      <c r="J88" s="4"/>
      <c r="K88" s="4"/>
      <c r="L88" s="4"/>
      <c r="M88" s="4"/>
      <c r="S88" s="43"/>
      <c r="T88" s="4"/>
      <c r="U88" s="4"/>
      <c r="V88" s="4"/>
      <c r="Z88" s="20"/>
      <c r="AA88" s="4"/>
      <c r="AB88" s="4"/>
      <c r="AC88" s="4"/>
    </row>
    <row r="89" spans="9:29" x14ac:dyDescent="0.25">
      <c r="I89" s="20"/>
      <c r="J89" s="4"/>
      <c r="K89" s="4"/>
      <c r="L89" s="4"/>
      <c r="M89" s="4"/>
      <c r="S89" s="43"/>
      <c r="T89" s="4"/>
      <c r="U89" s="4"/>
      <c r="V89" s="4"/>
      <c r="Z89" s="20"/>
      <c r="AA89" s="4"/>
      <c r="AB89" s="4"/>
      <c r="AC89" s="4"/>
    </row>
    <row r="90" spans="9:29" x14ac:dyDescent="0.25">
      <c r="I90" s="20"/>
      <c r="J90" s="4"/>
      <c r="K90" s="4"/>
      <c r="L90" s="4"/>
      <c r="M90" s="4"/>
      <c r="S90" s="43"/>
      <c r="T90" s="4"/>
      <c r="U90" s="4"/>
      <c r="V90" s="4"/>
      <c r="Z90" s="20"/>
      <c r="AA90" s="4"/>
      <c r="AB90" s="4"/>
      <c r="AC90" s="4"/>
    </row>
    <row r="91" spans="9:29" x14ac:dyDescent="0.25">
      <c r="I91" s="20"/>
      <c r="J91" s="4"/>
      <c r="K91" s="4"/>
      <c r="L91" s="4"/>
      <c r="M91" s="4"/>
      <c r="S91" s="43"/>
      <c r="T91" s="4"/>
      <c r="U91" s="4"/>
      <c r="V91" s="4"/>
      <c r="Z91" s="20"/>
      <c r="AA91" s="4"/>
      <c r="AB91" s="4"/>
      <c r="AC91" s="4"/>
    </row>
    <row r="92" spans="9:29" x14ac:dyDescent="0.25">
      <c r="I92" s="20"/>
      <c r="J92" s="4"/>
      <c r="K92" s="4"/>
      <c r="L92" s="4"/>
      <c r="M92" s="4"/>
      <c r="S92" s="43"/>
      <c r="T92" s="4"/>
      <c r="U92" s="4"/>
      <c r="V92" s="4"/>
      <c r="Z92" s="20"/>
      <c r="AA92" s="4"/>
      <c r="AB92" s="4"/>
      <c r="AC92" s="4"/>
    </row>
    <row r="93" spans="9:29" x14ac:dyDescent="0.25">
      <c r="I93" s="20"/>
      <c r="J93" s="4"/>
      <c r="K93" s="4"/>
      <c r="L93" s="4"/>
      <c r="M93" s="4"/>
      <c r="S93" s="43"/>
      <c r="T93" s="4"/>
      <c r="U93" s="4"/>
      <c r="V93" s="4"/>
      <c r="Z93" s="20"/>
      <c r="AA93" s="4"/>
      <c r="AB93" s="4"/>
      <c r="AC93" s="4"/>
    </row>
    <row r="94" spans="9:29" x14ac:dyDescent="0.25">
      <c r="I94" s="20"/>
      <c r="J94" s="4"/>
      <c r="K94" s="4"/>
      <c r="L94" s="4"/>
      <c r="M94" s="4"/>
      <c r="S94" s="43"/>
      <c r="T94" s="4"/>
      <c r="U94" s="4"/>
      <c r="V94" s="4"/>
      <c r="Z94" s="20"/>
      <c r="AA94" s="4"/>
      <c r="AB94" s="4"/>
      <c r="AC94" s="4"/>
    </row>
    <row r="95" spans="9:29" x14ac:dyDescent="0.25">
      <c r="I95" s="20"/>
      <c r="J95" s="4"/>
      <c r="K95" s="4"/>
      <c r="L95" s="4"/>
      <c r="M95" s="4"/>
      <c r="S95" s="43"/>
      <c r="T95" s="4"/>
      <c r="U95" s="4"/>
      <c r="V95" s="4"/>
      <c r="Z95" s="20"/>
      <c r="AA95" s="4"/>
      <c r="AB95" s="4"/>
      <c r="AC95" s="4"/>
    </row>
    <row r="96" spans="9:29" x14ac:dyDescent="0.25">
      <c r="I96" s="20"/>
      <c r="J96" s="4"/>
      <c r="K96" s="4"/>
      <c r="L96" s="4"/>
      <c r="M96" s="4"/>
      <c r="S96" s="43"/>
      <c r="T96" s="4"/>
      <c r="U96" s="4"/>
      <c r="V96" s="4"/>
      <c r="Z96" s="20"/>
      <c r="AA96" s="4"/>
      <c r="AB96" s="4"/>
      <c r="AC96" s="4"/>
    </row>
    <row r="97" spans="9:29" x14ac:dyDescent="0.25">
      <c r="I97" s="20"/>
      <c r="J97" s="4"/>
      <c r="K97" s="4"/>
      <c r="L97" s="4"/>
      <c r="M97" s="4"/>
      <c r="S97" s="43"/>
      <c r="T97" s="4"/>
      <c r="U97" s="4"/>
      <c r="V97" s="4"/>
      <c r="Z97" s="20"/>
      <c r="AA97" s="4"/>
      <c r="AB97" s="4"/>
      <c r="AC97" s="4"/>
    </row>
    <row r="98" spans="9:29" x14ac:dyDescent="0.25">
      <c r="I98" s="20"/>
      <c r="J98" s="4"/>
      <c r="K98" s="4"/>
      <c r="L98" s="4"/>
      <c r="M98" s="4"/>
      <c r="S98" s="43"/>
      <c r="T98" s="4"/>
      <c r="U98" s="4"/>
      <c r="V98" s="4"/>
      <c r="Z98" s="20"/>
      <c r="AA98" s="4"/>
      <c r="AB98" s="4"/>
      <c r="AC98" s="4"/>
    </row>
    <row r="99" spans="9:29" x14ac:dyDescent="0.25">
      <c r="I99" s="20"/>
      <c r="J99" s="4"/>
      <c r="K99" s="4"/>
      <c r="L99" s="4"/>
      <c r="M99" s="4"/>
      <c r="S99" s="43"/>
      <c r="T99" s="4"/>
      <c r="U99" s="4"/>
      <c r="V99" s="4"/>
      <c r="Z99" s="20"/>
      <c r="AA99" s="4"/>
      <c r="AB99" s="4"/>
      <c r="AC99" s="4"/>
    </row>
    <row r="100" spans="9:29" x14ac:dyDescent="0.25">
      <c r="I100" s="20"/>
      <c r="J100" s="4"/>
      <c r="K100" s="4"/>
      <c r="L100" s="4"/>
      <c r="M100" s="4"/>
      <c r="S100" s="43"/>
      <c r="T100" s="4"/>
      <c r="U100" s="4"/>
      <c r="V100" s="4"/>
      <c r="Z100" s="20"/>
      <c r="AA100" s="4"/>
      <c r="AB100" s="4"/>
      <c r="AC100" s="4"/>
    </row>
    <row r="101" spans="9:29" x14ac:dyDescent="0.25">
      <c r="I101" s="20"/>
      <c r="J101" s="4"/>
      <c r="K101" s="4"/>
      <c r="L101" s="4"/>
      <c r="M101" s="4"/>
      <c r="S101" s="43"/>
      <c r="T101" s="4"/>
      <c r="U101" s="4"/>
      <c r="V101" s="4"/>
      <c r="Z101" s="20"/>
      <c r="AA101" s="4"/>
      <c r="AB101" s="4"/>
      <c r="AC101" s="4"/>
    </row>
    <row r="102" spans="9:29" x14ac:dyDescent="0.25">
      <c r="I102" s="20"/>
      <c r="J102" s="4"/>
      <c r="K102" s="4"/>
      <c r="L102" s="4"/>
      <c r="M102" s="4"/>
      <c r="S102" s="43"/>
      <c r="T102" s="4"/>
      <c r="U102" s="4"/>
      <c r="V102" s="4"/>
      <c r="Z102" s="20"/>
      <c r="AA102" s="4"/>
      <c r="AB102" s="4"/>
      <c r="AC102" s="4"/>
    </row>
    <row r="103" spans="9:29" x14ac:dyDescent="0.25">
      <c r="I103" s="20"/>
      <c r="J103" s="4"/>
      <c r="K103" s="4"/>
      <c r="L103" s="4"/>
      <c r="M103" s="4"/>
      <c r="S103" s="43"/>
      <c r="T103" s="4"/>
      <c r="U103" s="4"/>
      <c r="V103" s="4"/>
      <c r="Z103" s="20"/>
      <c r="AA103" s="4"/>
      <c r="AB103" s="4"/>
      <c r="AC103" s="4"/>
    </row>
    <row r="104" spans="9:29" x14ac:dyDescent="0.25">
      <c r="I104" s="20"/>
      <c r="J104" s="4"/>
      <c r="K104" s="4"/>
      <c r="L104" s="4"/>
      <c r="M104" s="4"/>
      <c r="S104" s="43"/>
      <c r="T104" s="4"/>
      <c r="U104" s="4"/>
      <c r="V104" s="4"/>
      <c r="Z104" s="20"/>
      <c r="AA104" s="4"/>
      <c r="AB104" s="4"/>
      <c r="AC104" s="4"/>
    </row>
    <row r="105" spans="9:29" x14ac:dyDescent="0.25">
      <c r="I105" s="20"/>
      <c r="J105" s="4"/>
      <c r="K105" s="4"/>
      <c r="L105" s="4"/>
      <c r="M105" s="4"/>
      <c r="S105" s="43"/>
      <c r="T105" s="4"/>
      <c r="U105" s="4"/>
      <c r="V105" s="4"/>
      <c r="Z105" s="20"/>
      <c r="AA105" s="4"/>
      <c r="AB105" s="4"/>
      <c r="AC105" s="4"/>
    </row>
    <row r="106" spans="9:29" x14ac:dyDescent="0.25">
      <c r="I106" s="20"/>
      <c r="J106" s="4"/>
      <c r="K106" s="4"/>
      <c r="L106" s="4"/>
      <c r="M106" s="4"/>
      <c r="S106" s="43"/>
      <c r="T106" s="4"/>
      <c r="U106" s="4"/>
      <c r="V106" s="4"/>
      <c r="Z106" s="20"/>
      <c r="AA106" s="4"/>
      <c r="AB106" s="4"/>
      <c r="AC106" s="4"/>
    </row>
    <row r="107" spans="9:29" x14ac:dyDescent="0.25">
      <c r="I107" s="20"/>
      <c r="J107" s="4"/>
      <c r="K107" s="4"/>
      <c r="L107" s="4"/>
      <c r="M107" s="4"/>
      <c r="S107" s="43"/>
      <c r="T107" s="4"/>
      <c r="U107" s="4"/>
      <c r="V107" s="4"/>
      <c r="Z107" s="20"/>
      <c r="AA107" s="4"/>
      <c r="AB107" s="4"/>
      <c r="AC107" s="4"/>
    </row>
    <row r="108" spans="9:29" x14ac:dyDescent="0.25">
      <c r="I108" s="20"/>
      <c r="J108" s="4"/>
      <c r="K108" s="4"/>
      <c r="L108" s="4"/>
      <c r="M108" s="4"/>
      <c r="S108" s="43"/>
      <c r="T108" s="4"/>
      <c r="U108" s="4"/>
      <c r="V108" s="4"/>
      <c r="Z108" s="20"/>
      <c r="AA108" s="4"/>
      <c r="AB108" s="4"/>
      <c r="AC108" s="4"/>
    </row>
    <row r="109" spans="9:29" x14ac:dyDescent="0.25">
      <c r="I109" s="20"/>
      <c r="J109" s="4"/>
      <c r="K109" s="4"/>
      <c r="L109" s="4"/>
      <c r="M109" s="4"/>
      <c r="S109" s="43"/>
      <c r="T109" s="4"/>
      <c r="U109" s="4"/>
      <c r="V109" s="4"/>
      <c r="Z109" s="20"/>
      <c r="AA109" s="4"/>
      <c r="AB109" s="4"/>
      <c r="AC109" s="4"/>
    </row>
    <row r="110" spans="9:29" x14ac:dyDescent="0.25">
      <c r="I110" s="20"/>
      <c r="J110" s="4"/>
      <c r="K110" s="4"/>
      <c r="L110" s="4"/>
      <c r="M110" s="4"/>
      <c r="S110" s="43"/>
      <c r="T110" s="4"/>
      <c r="U110" s="4"/>
      <c r="V110" s="4"/>
      <c r="Z110" s="20"/>
      <c r="AA110" s="4"/>
      <c r="AB110" s="4"/>
      <c r="AC110" s="4"/>
    </row>
    <row r="111" spans="9:29" x14ac:dyDescent="0.25">
      <c r="I111" s="20"/>
      <c r="J111" s="4"/>
      <c r="K111" s="4"/>
      <c r="L111" s="4"/>
      <c r="M111" s="4"/>
      <c r="S111" s="43"/>
      <c r="T111" s="4"/>
      <c r="U111" s="4"/>
      <c r="V111" s="4"/>
      <c r="Z111" s="20"/>
      <c r="AA111" s="4"/>
      <c r="AB111" s="4"/>
      <c r="AC111" s="4"/>
    </row>
    <row r="112" spans="9:29" x14ac:dyDescent="0.25">
      <c r="I112" s="20"/>
      <c r="J112" s="4"/>
      <c r="K112" s="4"/>
      <c r="L112" s="4"/>
      <c r="M112" s="4"/>
      <c r="S112" s="43"/>
      <c r="T112" s="4"/>
      <c r="U112" s="4"/>
      <c r="V112" s="4"/>
      <c r="Z112" s="20"/>
      <c r="AA112" s="4"/>
      <c r="AB112" s="4"/>
      <c r="AC112" s="4"/>
    </row>
    <row r="113" spans="9:29" x14ac:dyDescent="0.25">
      <c r="I113" s="20"/>
      <c r="J113" s="4"/>
      <c r="K113" s="4"/>
      <c r="L113" s="4"/>
      <c r="M113" s="4"/>
      <c r="S113" s="43"/>
      <c r="T113" s="4"/>
      <c r="U113" s="4"/>
      <c r="V113" s="4"/>
      <c r="Z113" s="20"/>
      <c r="AA113" s="4"/>
      <c r="AB113" s="4"/>
      <c r="AC113" s="4"/>
    </row>
    <row r="114" spans="9:29" x14ac:dyDescent="0.25">
      <c r="I114" s="20"/>
      <c r="J114" s="4"/>
      <c r="K114" s="4"/>
      <c r="L114" s="4"/>
      <c r="M114" s="4"/>
      <c r="S114" s="43"/>
      <c r="T114" s="4"/>
      <c r="U114" s="4"/>
      <c r="V114" s="4"/>
      <c r="Z114" s="20"/>
      <c r="AA114" s="4"/>
      <c r="AB114" s="4"/>
      <c r="AC114" s="4"/>
    </row>
    <row r="115" spans="9:29" x14ac:dyDescent="0.25">
      <c r="I115" s="20"/>
      <c r="J115" s="4"/>
      <c r="K115" s="4"/>
      <c r="L115" s="4"/>
      <c r="M115" s="4"/>
      <c r="S115" s="43"/>
      <c r="T115" s="4"/>
      <c r="U115" s="4"/>
      <c r="V115" s="4"/>
      <c r="Z115" s="20"/>
      <c r="AA115" s="4"/>
      <c r="AB115" s="4"/>
      <c r="AC115" s="4"/>
    </row>
    <row r="116" spans="9:29" x14ac:dyDescent="0.25">
      <c r="I116" s="20"/>
      <c r="J116" s="4"/>
      <c r="K116" s="4"/>
      <c r="L116" s="4"/>
      <c r="M116" s="4"/>
      <c r="S116" s="43"/>
      <c r="T116" s="4"/>
      <c r="U116" s="4"/>
      <c r="V116" s="4"/>
      <c r="Z116" s="20"/>
      <c r="AA116" s="4"/>
      <c r="AB116" s="4"/>
      <c r="AC116" s="4"/>
    </row>
    <row r="117" spans="9:29" x14ac:dyDescent="0.25">
      <c r="I117" s="20"/>
      <c r="J117" s="4"/>
      <c r="K117" s="4"/>
      <c r="L117" s="4"/>
      <c r="M117" s="4"/>
      <c r="S117" s="43"/>
      <c r="T117" s="4"/>
      <c r="U117" s="4"/>
      <c r="V117" s="4"/>
      <c r="Z117" s="20"/>
      <c r="AA117" s="4"/>
      <c r="AB117" s="4"/>
      <c r="AC117" s="4"/>
    </row>
    <row r="118" spans="9:29" x14ac:dyDescent="0.25">
      <c r="I118" s="20"/>
      <c r="J118" s="4"/>
      <c r="K118" s="4"/>
      <c r="L118" s="4"/>
      <c r="M118" s="4"/>
      <c r="S118" s="43"/>
      <c r="T118" s="4"/>
      <c r="U118" s="4"/>
      <c r="V118" s="4"/>
      <c r="Z118" s="20"/>
      <c r="AA118" s="4"/>
      <c r="AB118" s="4"/>
      <c r="AC118" s="4"/>
    </row>
    <row r="119" spans="9:29" x14ac:dyDescent="0.25">
      <c r="I119" s="20"/>
      <c r="J119" s="4"/>
      <c r="K119" s="4"/>
      <c r="L119" s="4"/>
      <c r="M119" s="4"/>
      <c r="S119" s="43"/>
      <c r="T119" s="4"/>
      <c r="U119" s="4"/>
      <c r="V119" s="4"/>
      <c r="Z119" s="20"/>
      <c r="AA119" s="4"/>
      <c r="AB119" s="4"/>
      <c r="AC119" s="4"/>
    </row>
    <row r="120" spans="9:29" x14ac:dyDescent="0.25">
      <c r="I120" s="20"/>
      <c r="J120" s="4"/>
      <c r="K120" s="4"/>
      <c r="L120" s="4"/>
      <c r="M120" s="4"/>
      <c r="S120" s="43"/>
      <c r="T120" s="4"/>
      <c r="U120" s="4"/>
      <c r="V120" s="4"/>
      <c r="Z120" s="20"/>
      <c r="AA120" s="4"/>
      <c r="AB120" s="4"/>
      <c r="AC120" s="4"/>
    </row>
    <row r="121" spans="9:29" x14ac:dyDescent="0.25">
      <c r="I121" s="20"/>
      <c r="J121" s="4"/>
      <c r="K121" s="4"/>
      <c r="L121" s="4"/>
      <c r="M121" s="4"/>
      <c r="S121" s="43"/>
      <c r="T121" s="4"/>
      <c r="U121" s="4"/>
      <c r="V121" s="4"/>
      <c r="Z121" s="20"/>
      <c r="AA121" s="4"/>
      <c r="AB121" s="4"/>
      <c r="AC121" s="4"/>
    </row>
    <row r="122" spans="9:29" x14ac:dyDescent="0.25">
      <c r="I122" s="20"/>
      <c r="J122" s="4"/>
      <c r="K122" s="4"/>
      <c r="L122" s="4"/>
      <c r="M122" s="4"/>
      <c r="S122" s="43"/>
      <c r="T122" s="4"/>
      <c r="U122" s="4"/>
      <c r="V122" s="4"/>
      <c r="Z122" s="20"/>
      <c r="AA122" s="4"/>
      <c r="AB122" s="4"/>
      <c r="AC122" s="4"/>
    </row>
    <row r="123" spans="9:29" x14ac:dyDescent="0.25">
      <c r="I123" s="20"/>
      <c r="J123" s="4"/>
      <c r="K123" s="4"/>
      <c r="L123" s="4"/>
      <c r="M123" s="4"/>
      <c r="S123" s="43"/>
      <c r="T123" s="4"/>
      <c r="U123" s="4"/>
      <c r="V123" s="4"/>
      <c r="Z123" s="20"/>
      <c r="AA123" s="4"/>
      <c r="AB123" s="4"/>
      <c r="AC123" s="4"/>
    </row>
    <row r="124" spans="9:29" x14ac:dyDescent="0.25">
      <c r="I124" s="20"/>
      <c r="J124" s="4"/>
      <c r="K124" s="4"/>
      <c r="L124" s="4"/>
      <c r="M124" s="4"/>
      <c r="S124" s="43"/>
      <c r="T124" s="4"/>
      <c r="U124" s="4"/>
      <c r="V124" s="4"/>
      <c r="Z124" s="20"/>
      <c r="AA124" s="4"/>
      <c r="AB124" s="4"/>
      <c r="AC124" s="4"/>
    </row>
    <row r="125" spans="9:29" x14ac:dyDescent="0.25">
      <c r="I125" s="20"/>
      <c r="J125" s="4"/>
      <c r="K125" s="4"/>
      <c r="L125" s="4"/>
      <c r="M125" s="4"/>
      <c r="S125" s="43"/>
      <c r="T125" s="4"/>
      <c r="U125" s="4"/>
      <c r="V125" s="4"/>
      <c r="Z125" s="20"/>
      <c r="AA125" s="4"/>
      <c r="AB125" s="4"/>
      <c r="AC125" s="4"/>
    </row>
    <row r="126" spans="9:29" x14ac:dyDescent="0.25">
      <c r="I126" s="20"/>
      <c r="J126" s="4"/>
      <c r="K126" s="4"/>
      <c r="L126" s="4"/>
      <c r="M126" s="4"/>
      <c r="S126" s="43"/>
      <c r="T126" s="4"/>
      <c r="U126" s="4"/>
      <c r="V126" s="4"/>
      <c r="Z126" s="20"/>
      <c r="AA126" s="4"/>
      <c r="AB126" s="4"/>
      <c r="AC126" s="4"/>
    </row>
    <row r="127" spans="9:29" x14ac:dyDescent="0.25">
      <c r="I127" s="20"/>
      <c r="J127" s="4"/>
      <c r="K127" s="4"/>
      <c r="L127" s="4"/>
      <c r="M127" s="4"/>
      <c r="S127" s="43"/>
      <c r="T127" s="4"/>
      <c r="U127" s="4"/>
      <c r="V127" s="4"/>
      <c r="Z127" s="20"/>
      <c r="AA127" s="4"/>
      <c r="AB127" s="4"/>
      <c r="AC127" s="4"/>
    </row>
    <row r="128" spans="9:29" x14ac:dyDescent="0.25">
      <c r="I128" s="20"/>
      <c r="J128" s="4"/>
      <c r="K128" s="4"/>
      <c r="L128" s="4"/>
      <c r="M128" s="4"/>
      <c r="S128" s="43"/>
      <c r="T128" s="4"/>
      <c r="U128" s="4"/>
      <c r="V128" s="4"/>
      <c r="Z128" s="20"/>
      <c r="AA128" s="4"/>
      <c r="AB128" s="4"/>
      <c r="AC128" s="4"/>
    </row>
    <row r="129" spans="9:29" x14ac:dyDescent="0.25">
      <c r="I129" s="20"/>
      <c r="J129" s="4"/>
      <c r="K129" s="4"/>
      <c r="L129" s="4"/>
      <c r="M129" s="4"/>
      <c r="S129" s="43"/>
      <c r="T129" s="4"/>
      <c r="U129" s="4"/>
      <c r="V129" s="4"/>
      <c r="Z129" s="20"/>
      <c r="AA129" s="4"/>
      <c r="AB129" s="4"/>
      <c r="AC129" s="4"/>
    </row>
    <row r="130" spans="9:29" x14ac:dyDescent="0.25">
      <c r="I130" s="20"/>
      <c r="J130" s="4"/>
      <c r="K130" s="4"/>
      <c r="L130" s="4"/>
      <c r="M130" s="4"/>
      <c r="S130" s="43"/>
      <c r="T130" s="4"/>
      <c r="U130" s="4"/>
      <c r="V130" s="4"/>
      <c r="Z130" s="20"/>
      <c r="AA130" s="4"/>
      <c r="AB130" s="4"/>
      <c r="AC130" s="4"/>
    </row>
    <row r="131" spans="9:29" x14ac:dyDescent="0.25">
      <c r="I131" s="20"/>
      <c r="J131" s="4"/>
      <c r="K131" s="4"/>
      <c r="L131" s="4"/>
      <c r="M131" s="4"/>
      <c r="S131" s="43"/>
      <c r="T131" s="4"/>
      <c r="U131" s="4"/>
      <c r="V131" s="4"/>
      <c r="Z131" s="20"/>
      <c r="AA131" s="4"/>
      <c r="AB131" s="4"/>
      <c r="AC131" s="4"/>
    </row>
    <row r="132" spans="9:29" x14ac:dyDescent="0.25">
      <c r="I132" s="20"/>
      <c r="J132" s="4"/>
      <c r="K132" s="4"/>
      <c r="L132" s="4"/>
      <c r="M132" s="4"/>
      <c r="S132" s="43"/>
      <c r="T132" s="4"/>
      <c r="U132" s="4"/>
      <c r="V132" s="4"/>
      <c r="Z132" s="20"/>
      <c r="AA132" s="4"/>
      <c r="AB132" s="4"/>
      <c r="AC132" s="4"/>
    </row>
    <row r="133" spans="9:29" x14ac:dyDescent="0.25">
      <c r="I133" s="20"/>
      <c r="J133" s="4"/>
      <c r="K133" s="4"/>
      <c r="L133" s="4"/>
      <c r="M133" s="4"/>
      <c r="S133" s="43"/>
      <c r="T133" s="4"/>
      <c r="U133" s="4"/>
      <c r="V133" s="4"/>
      <c r="Z133" s="20"/>
      <c r="AA133" s="4"/>
      <c r="AB133" s="4"/>
      <c r="AC133" s="4"/>
    </row>
    <row r="134" spans="9:29" x14ac:dyDescent="0.25">
      <c r="I134" s="20"/>
      <c r="J134" s="4"/>
      <c r="K134" s="4"/>
      <c r="L134" s="4"/>
      <c r="M134" s="4"/>
      <c r="S134" s="43"/>
      <c r="T134" s="4"/>
      <c r="U134" s="4"/>
      <c r="V134" s="4"/>
      <c r="Z134" s="20"/>
      <c r="AA134" s="4"/>
      <c r="AB134" s="4"/>
      <c r="AC134" s="4"/>
    </row>
    <row r="135" spans="9:29" x14ac:dyDescent="0.25">
      <c r="I135" s="20"/>
      <c r="J135" s="4"/>
      <c r="K135" s="4"/>
      <c r="L135" s="4"/>
      <c r="M135" s="4"/>
      <c r="S135" s="43"/>
      <c r="T135" s="4"/>
      <c r="U135" s="4"/>
      <c r="V135" s="4"/>
      <c r="Z135" s="20"/>
      <c r="AA135" s="4"/>
      <c r="AB135" s="4"/>
      <c r="AC135" s="4"/>
    </row>
    <row r="136" spans="9:29" x14ac:dyDescent="0.25">
      <c r="I136" s="20"/>
      <c r="J136" s="4"/>
      <c r="K136" s="4"/>
      <c r="L136" s="4"/>
      <c r="M136" s="4"/>
      <c r="S136" s="43"/>
      <c r="T136" s="4"/>
      <c r="U136" s="4"/>
      <c r="V136" s="4"/>
      <c r="Z136" s="20"/>
      <c r="AA136" s="4"/>
      <c r="AB136" s="4"/>
      <c r="AC136" s="4"/>
    </row>
    <row r="137" spans="9:29" x14ac:dyDescent="0.25">
      <c r="I137" s="20"/>
      <c r="J137" s="4"/>
      <c r="K137" s="4"/>
      <c r="L137" s="4"/>
      <c r="M137" s="4"/>
      <c r="S137" s="43"/>
      <c r="T137" s="4"/>
      <c r="U137" s="4"/>
      <c r="V137" s="4"/>
      <c r="Z137" s="20"/>
      <c r="AA137" s="4"/>
      <c r="AB137" s="4"/>
      <c r="AC137" s="4"/>
    </row>
    <row r="138" spans="9:29" x14ac:dyDescent="0.25">
      <c r="I138" s="20"/>
      <c r="J138" s="4"/>
      <c r="K138" s="4"/>
      <c r="L138" s="4"/>
      <c r="M138" s="4"/>
      <c r="S138" s="43"/>
      <c r="T138" s="4"/>
      <c r="U138" s="4"/>
      <c r="V138" s="4"/>
      <c r="Z138" s="20"/>
      <c r="AA138" s="4"/>
      <c r="AB138" s="4"/>
      <c r="AC138" s="4"/>
    </row>
    <row r="139" spans="9:29" x14ac:dyDescent="0.25">
      <c r="I139" s="20"/>
      <c r="J139" s="4"/>
      <c r="K139" s="4"/>
      <c r="L139" s="4"/>
      <c r="M139" s="4"/>
      <c r="S139" s="43"/>
      <c r="T139" s="4"/>
      <c r="U139" s="4"/>
      <c r="V139" s="4"/>
    </row>
    <row r="140" spans="9:29" x14ac:dyDescent="0.25">
      <c r="I140" s="20"/>
      <c r="J140" s="4"/>
      <c r="K140" s="4"/>
      <c r="L140" s="4"/>
      <c r="M140" s="4"/>
      <c r="S140" s="43"/>
      <c r="T140" s="4"/>
      <c r="U140" s="4"/>
      <c r="V140" s="4"/>
    </row>
    <row r="141" spans="9:29" x14ac:dyDescent="0.25">
      <c r="I141" s="20"/>
      <c r="J141" s="4"/>
      <c r="K141" s="4"/>
      <c r="L141" s="4"/>
      <c r="M141" s="4"/>
      <c r="S141" s="43"/>
      <c r="T141" s="4"/>
      <c r="U141" s="4"/>
      <c r="V141" s="4"/>
      <c r="Z141" s="25"/>
    </row>
    <row r="142" spans="9:29" x14ac:dyDescent="0.25">
      <c r="I142" s="20"/>
      <c r="J142" s="4"/>
      <c r="K142" s="4"/>
      <c r="L142" s="4"/>
      <c r="M142" s="4"/>
      <c r="S142" s="43"/>
      <c r="T142" s="4"/>
      <c r="U142" s="4"/>
      <c r="V142" s="4"/>
    </row>
    <row r="143" spans="9:29" x14ac:dyDescent="0.25">
      <c r="I143" s="20"/>
      <c r="J143" s="4"/>
      <c r="K143" s="4"/>
      <c r="L143" s="4"/>
      <c r="M143" s="4"/>
      <c r="S143" s="43"/>
      <c r="T143" s="4"/>
      <c r="U143" s="4"/>
      <c r="V143" s="4"/>
      <c r="AA143" s="4"/>
      <c r="AB143" s="4"/>
      <c r="AC143" s="4"/>
    </row>
    <row r="144" spans="9:29" x14ac:dyDescent="0.25">
      <c r="I144" s="20"/>
      <c r="J144" s="4"/>
      <c r="K144" s="4"/>
      <c r="L144" s="4"/>
      <c r="M144" s="4"/>
      <c r="S144" s="43"/>
      <c r="T144" s="4"/>
      <c r="U144" s="4"/>
      <c r="V144" s="4"/>
      <c r="AA144" s="4"/>
      <c r="AB144" s="4"/>
      <c r="AC144" s="4"/>
    </row>
    <row r="145" spans="9:29" x14ac:dyDescent="0.25">
      <c r="I145" s="20"/>
      <c r="J145" s="4"/>
      <c r="K145" s="4"/>
      <c r="L145" s="4"/>
      <c r="M145" s="4"/>
      <c r="S145" s="43"/>
      <c r="T145" s="4"/>
      <c r="U145" s="4"/>
      <c r="V145" s="4"/>
      <c r="AA145" s="4"/>
      <c r="AB145" s="4"/>
      <c r="AC145" s="4"/>
    </row>
    <row r="146" spans="9:29" x14ac:dyDescent="0.25">
      <c r="I146" s="20"/>
      <c r="J146" s="4"/>
      <c r="K146" s="4"/>
      <c r="L146" s="4"/>
      <c r="M146" s="4"/>
      <c r="S146" s="43"/>
      <c r="T146" s="4"/>
      <c r="U146" s="4"/>
      <c r="V146" s="4"/>
      <c r="AA146" s="4"/>
      <c r="AB146" s="4"/>
      <c r="AC146" s="4"/>
    </row>
    <row r="147" spans="9:29" x14ac:dyDescent="0.25">
      <c r="I147" s="20"/>
      <c r="J147" s="4"/>
      <c r="K147" s="4"/>
      <c r="L147" s="4"/>
      <c r="M147" s="4"/>
      <c r="S147" s="43"/>
      <c r="T147" s="4"/>
      <c r="U147" s="4"/>
      <c r="V147" s="4"/>
      <c r="AA147" s="4"/>
      <c r="AB147" s="4"/>
      <c r="AC147" s="4"/>
    </row>
    <row r="148" spans="9:29" x14ac:dyDescent="0.25">
      <c r="I148" s="20"/>
      <c r="J148" s="4"/>
      <c r="K148" s="4"/>
      <c r="L148" s="4"/>
      <c r="M148" s="4"/>
      <c r="S148" s="43"/>
      <c r="T148" s="4"/>
      <c r="U148" s="4"/>
      <c r="V148" s="4"/>
      <c r="AA148" s="4"/>
      <c r="AB148" s="4"/>
      <c r="AC148" s="4"/>
    </row>
    <row r="149" spans="9:29" x14ac:dyDescent="0.25">
      <c r="I149" s="20"/>
      <c r="J149" s="4"/>
      <c r="K149" s="4"/>
      <c r="L149" s="4"/>
      <c r="M149" s="4"/>
      <c r="S149" s="43"/>
      <c r="T149" s="4"/>
      <c r="U149" s="4"/>
      <c r="V149" s="4"/>
      <c r="AA149" s="4"/>
      <c r="AB149" s="4"/>
      <c r="AC149" s="4"/>
    </row>
    <row r="150" spans="9:29" x14ac:dyDescent="0.25">
      <c r="I150" s="20"/>
      <c r="J150" s="4"/>
      <c r="K150" s="4"/>
      <c r="L150" s="4"/>
      <c r="M150" s="4"/>
      <c r="S150" s="43"/>
      <c r="T150" s="4"/>
      <c r="U150" s="4"/>
      <c r="V150" s="4"/>
    </row>
    <row r="151" spans="9:29" x14ac:dyDescent="0.25">
      <c r="I151" s="20"/>
      <c r="J151" s="4"/>
      <c r="K151" s="4"/>
      <c r="L151" s="4"/>
      <c r="M151" s="4"/>
      <c r="S151" s="43"/>
      <c r="T151" s="4"/>
      <c r="U151" s="4"/>
      <c r="V151" s="4"/>
    </row>
    <row r="152" spans="9:29" x14ac:dyDescent="0.25">
      <c r="I152" s="20"/>
      <c r="J152" s="4"/>
      <c r="K152" s="4"/>
      <c r="L152" s="4"/>
      <c r="M152" s="4"/>
      <c r="S152" s="43"/>
      <c r="T152" s="4"/>
      <c r="U152" s="4"/>
      <c r="V152" s="4"/>
    </row>
    <row r="153" spans="9:29" x14ac:dyDescent="0.25">
      <c r="I153" s="20"/>
      <c r="J153" s="4"/>
      <c r="K153" s="4"/>
      <c r="L153" s="4"/>
      <c r="M153" s="4"/>
      <c r="S153" s="43"/>
      <c r="T153" s="4"/>
      <c r="U153" s="4"/>
      <c r="V153" s="4"/>
    </row>
    <row r="154" spans="9:29" x14ac:dyDescent="0.25">
      <c r="S154" s="43"/>
      <c r="T154" s="4"/>
      <c r="U154" s="4"/>
      <c r="V154" s="4"/>
    </row>
    <row r="155" spans="9:29" x14ac:dyDescent="0.25">
      <c r="S155" s="43"/>
      <c r="T155" s="4"/>
      <c r="U155" s="4"/>
      <c r="V155" s="4"/>
    </row>
    <row r="156" spans="9:29" x14ac:dyDescent="0.25">
      <c r="I156" s="25"/>
      <c r="S156" s="43"/>
      <c r="T156" s="4"/>
      <c r="U156" s="4"/>
      <c r="V156" s="4"/>
    </row>
    <row r="157" spans="9:29" x14ac:dyDescent="0.25">
      <c r="S157" s="43"/>
      <c r="T157" s="4"/>
      <c r="U157" s="4"/>
      <c r="V157" s="4"/>
    </row>
    <row r="158" spans="9:29" x14ac:dyDescent="0.25">
      <c r="J158" s="4"/>
      <c r="K158" s="4"/>
      <c r="L158" s="4"/>
      <c r="M158" s="4"/>
      <c r="S158" s="43"/>
      <c r="T158" s="4"/>
      <c r="U158" s="4"/>
      <c r="V158" s="4"/>
    </row>
    <row r="159" spans="9:29" x14ac:dyDescent="0.25">
      <c r="J159" s="4"/>
      <c r="K159" s="4"/>
      <c r="L159" s="4"/>
      <c r="M159" s="4"/>
      <c r="S159" s="43"/>
      <c r="T159" s="4"/>
      <c r="U159" s="4"/>
      <c r="V159" s="4"/>
    </row>
    <row r="160" spans="9:29" x14ac:dyDescent="0.25">
      <c r="J160" s="4"/>
      <c r="K160" s="4"/>
      <c r="L160" s="4"/>
      <c r="M160" s="4"/>
      <c r="S160" s="43"/>
      <c r="T160" s="4"/>
      <c r="U160" s="4"/>
      <c r="V160" s="4"/>
    </row>
    <row r="161" spans="10:22" x14ac:dyDescent="0.25">
      <c r="J161" s="4"/>
      <c r="K161" s="4"/>
      <c r="L161" s="4"/>
      <c r="M161" s="4"/>
      <c r="S161" s="43"/>
      <c r="T161" s="4"/>
      <c r="U161" s="4"/>
      <c r="V161" s="4"/>
    </row>
    <row r="162" spans="10:22" x14ac:dyDescent="0.25">
      <c r="J162" s="4"/>
      <c r="K162" s="4"/>
      <c r="L162" s="4"/>
      <c r="M162" s="4"/>
      <c r="S162" s="43"/>
      <c r="T162" s="4"/>
      <c r="U162" s="4"/>
      <c r="V162" s="4"/>
    </row>
    <row r="163" spans="10:22" x14ac:dyDescent="0.25">
      <c r="J163" s="4"/>
      <c r="K163" s="4"/>
      <c r="L163" s="4"/>
      <c r="M163" s="4"/>
      <c r="S163" s="43"/>
      <c r="T163" s="4"/>
      <c r="U163" s="4"/>
      <c r="V163" s="4"/>
    </row>
    <row r="164" spans="10:22" x14ac:dyDescent="0.25">
      <c r="J164" s="4"/>
      <c r="K164" s="4"/>
      <c r="L164" s="4"/>
      <c r="M164" s="4"/>
    </row>
  </sheetData>
  <mergeCells count="5">
    <mergeCell ref="S36:S49"/>
    <mergeCell ref="I3:N4"/>
    <mergeCell ref="S3:W4"/>
    <mergeCell ref="I5:N6"/>
    <mergeCell ref="S5:W6"/>
  </mergeCells>
  <hyperlinks>
    <hyperlink ref="A1" location="'Table of Contents'!A1" display="Back to ToC" xr:uid="{03AEF478-3844-49B8-80B6-BF9B7D498CEA}"/>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8A22F-292A-4B24-8A9F-B07A9C7FBB31}">
  <sheetPr>
    <tabColor rgb="FFC5D9F1"/>
  </sheetPr>
  <dimension ref="A1:V61"/>
  <sheetViews>
    <sheetView zoomScaleNormal="100" workbookViewId="0">
      <selection activeCell="Q9" sqref="Q9:T11"/>
    </sheetView>
  </sheetViews>
  <sheetFormatPr defaultRowHeight="15" x14ac:dyDescent="0.25"/>
  <cols>
    <col min="1" max="6" width="12.5703125" style="1" customWidth="1"/>
    <col min="7" max="7" width="3.42578125" style="2" customWidth="1"/>
    <col min="9" max="12" width="9.140625" customWidth="1"/>
    <col min="13" max="13" width="9.140625" style="66" customWidth="1"/>
    <col min="15" max="15" width="0.5703125" style="2" customWidth="1"/>
    <col min="17" max="20" width="9.140625" style="19" customWidth="1"/>
  </cols>
  <sheetData>
    <row r="1" spans="1:22" x14ac:dyDescent="0.25">
      <c r="A1" s="11" t="s">
        <v>20</v>
      </c>
    </row>
    <row r="3" spans="1:22" ht="15" customHeight="1" x14ac:dyDescent="0.25">
      <c r="I3" s="95" t="s">
        <v>158</v>
      </c>
      <c r="J3" s="95"/>
      <c r="K3" s="95"/>
      <c r="L3" s="95"/>
      <c r="M3" s="95"/>
      <c r="Q3" s="95" t="s">
        <v>160</v>
      </c>
      <c r="R3" s="95"/>
      <c r="S3" s="95"/>
      <c r="T3" s="95"/>
      <c r="U3" s="71"/>
    </row>
    <row r="4" spans="1:22" ht="14.45" customHeight="1" x14ac:dyDescent="0.25">
      <c r="I4" s="95"/>
      <c r="J4" s="95"/>
      <c r="K4" s="95"/>
      <c r="L4" s="95"/>
      <c r="M4" s="95"/>
      <c r="Q4" s="95"/>
      <c r="R4" s="95"/>
      <c r="S4" s="95"/>
      <c r="T4" s="95"/>
      <c r="U4" s="71"/>
    </row>
    <row r="5" spans="1:22" ht="13.5" customHeight="1" x14ac:dyDescent="0.25">
      <c r="I5" s="102" t="s">
        <v>159</v>
      </c>
      <c r="J5" s="102"/>
      <c r="K5" s="102"/>
      <c r="L5" s="102"/>
      <c r="M5" s="102"/>
      <c r="Q5" s="102" t="s">
        <v>24</v>
      </c>
      <c r="R5" s="102"/>
      <c r="S5" s="102"/>
      <c r="T5" s="102"/>
      <c r="U5" s="85"/>
    </row>
    <row r="6" spans="1:22" x14ac:dyDescent="0.25">
      <c r="I6" s="85"/>
      <c r="J6" s="85"/>
      <c r="K6" s="85"/>
      <c r="L6" s="85"/>
      <c r="M6" s="85"/>
      <c r="Q6" s="85"/>
      <c r="R6" s="85"/>
      <c r="S6" s="85"/>
      <c r="T6" s="85"/>
      <c r="U6" s="85"/>
    </row>
    <row r="7" spans="1:22" ht="14.45" customHeight="1" x14ac:dyDescent="0.25">
      <c r="I7" s="94" t="s">
        <v>0</v>
      </c>
      <c r="J7" s="94"/>
      <c r="K7" s="94"/>
      <c r="L7" s="94"/>
      <c r="M7" s="94"/>
      <c r="Q7" s="27" t="s">
        <v>57</v>
      </c>
      <c r="U7" s="66"/>
    </row>
    <row r="8" spans="1:22" ht="15" customHeight="1" x14ac:dyDescent="0.25">
      <c r="I8" s="94"/>
      <c r="J8" s="94"/>
      <c r="K8" s="94"/>
      <c r="L8" s="94"/>
      <c r="M8" s="94"/>
      <c r="Q8" s="55"/>
      <c r="R8" s="55"/>
      <c r="S8" s="55"/>
      <c r="T8" s="55"/>
      <c r="U8" s="66"/>
    </row>
    <row r="9" spans="1:22" ht="15" customHeight="1" x14ac:dyDescent="0.25">
      <c r="I9" s="94"/>
      <c r="J9" s="94"/>
      <c r="K9" s="94"/>
      <c r="L9" s="94"/>
      <c r="M9" s="94"/>
      <c r="Q9" s="94" t="s">
        <v>0</v>
      </c>
      <c r="R9" s="94"/>
      <c r="S9" s="94"/>
      <c r="T9" s="94"/>
      <c r="U9" s="66"/>
    </row>
    <row r="10" spans="1:22" ht="15" customHeight="1" x14ac:dyDescent="0.25">
      <c r="I10" s="67"/>
      <c r="J10" s="67"/>
      <c r="K10" s="67"/>
      <c r="L10" s="67"/>
      <c r="M10" s="67"/>
      <c r="Q10" s="94"/>
      <c r="R10" s="94"/>
      <c r="S10" s="94"/>
      <c r="T10" s="94"/>
      <c r="U10" s="66"/>
    </row>
    <row r="11" spans="1:22" x14ac:dyDescent="0.25">
      <c r="H11" s="67"/>
      <c r="I11" s="67"/>
      <c r="J11" s="67"/>
      <c r="K11" s="67"/>
      <c r="L11" s="67"/>
      <c r="M11" s="67"/>
      <c r="Q11" s="94"/>
      <c r="R11" s="94"/>
      <c r="S11" s="94"/>
      <c r="T11" s="94"/>
      <c r="U11" s="66"/>
      <c r="V11" s="55"/>
    </row>
    <row r="12" spans="1:22" x14ac:dyDescent="0.25">
      <c r="H12" s="67"/>
      <c r="Q12" s="66"/>
      <c r="R12" s="66"/>
      <c r="S12" s="66"/>
      <c r="T12" s="66"/>
      <c r="U12" s="66"/>
      <c r="V12" s="55"/>
    </row>
    <row r="13" spans="1:22" x14ac:dyDescent="0.25">
      <c r="Q13" s="86"/>
      <c r="R13" s="86"/>
      <c r="S13" s="86"/>
      <c r="T13" s="86"/>
      <c r="U13" s="66"/>
    </row>
    <row r="14" spans="1:22" ht="15" customHeight="1" x14ac:dyDescent="0.25">
      <c r="Q14" s="27" t="s">
        <v>58</v>
      </c>
      <c r="R14" s="55"/>
      <c r="S14" s="55"/>
      <c r="T14" s="55"/>
      <c r="U14" s="66"/>
    </row>
    <row r="15" spans="1:22" x14ac:dyDescent="0.25">
      <c r="I15" s="20"/>
      <c r="J15" s="4"/>
      <c r="K15" s="4"/>
      <c r="Q15" s="55"/>
      <c r="R15" s="55"/>
      <c r="S15" s="55"/>
      <c r="T15" s="55"/>
      <c r="U15" s="66"/>
    </row>
    <row r="16" spans="1:22" ht="15" customHeight="1" x14ac:dyDescent="0.25">
      <c r="I16" s="20"/>
      <c r="J16" s="4"/>
      <c r="K16" s="4"/>
      <c r="Q16" s="94" t="s">
        <v>0</v>
      </c>
      <c r="R16" s="94"/>
      <c r="S16" s="94"/>
      <c r="T16" s="94"/>
      <c r="U16" s="66"/>
    </row>
    <row r="17" spans="9:21" x14ac:dyDescent="0.25">
      <c r="I17" s="20"/>
      <c r="J17" s="4"/>
      <c r="K17" s="4"/>
      <c r="Q17" s="94"/>
      <c r="R17" s="94"/>
      <c r="S17" s="94"/>
      <c r="T17" s="94"/>
      <c r="U17" s="66"/>
    </row>
    <row r="18" spans="9:21" x14ac:dyDescent="0.25">
      <c r="I18" s="20"/>
      <c r="J18" s="4"/>
      <c r="K18" s="4"/>
      <c r="Q18" s="94"/>
      <c r="R18" s="94"/>
      <c r="S18" s="94"/>
      <c r="T18" s="94"/>
      <c r="U18" s="66"/>
    </row>
    <row r="19" spans="9:21" x14ac:dyDescent="0.25">
      <c r="I19" s="20"/>
      <c r="J19" s="4"/>
      <c r="K19" s="4"/>
      <c r="Q19" s="20"/>
      <c r="R19" s="4"/>
      <c r="S19" s="4"/>
      <c r="U19" s="66"/>
    </row>
    <row r="20" spans="9:21" x14ac:dyDescent="0.25">
      <c r="I20" s="20"/>
      <c r="J20" s="4"/>
      <c r="K20" s="4"/>
      <c r="Q20" s="20"/>
      <c r="R20" s="4"/>
      <c r="S20" s="4"/>
      <c r="U20" s="66"/>
    </row>
    <row r="21" spans="9:21" x14ac:dyDescent="0.25">
      <c r="I21" s="20"/>
      <c r="J21" s="4"/>
      <c r="K21" s="4"/>
      <c r="Q21" s="20"/>
      <c r="R21" s="4"/>
      <c r="S21" s="4"/>
    </row>
    <row r="22" spans="9:21" x14ac:dyDescent="0.25">
      <c r="I22" s="20"/>
      <c r="J22" s="4"/>
      <c r="K22" s="4"/>
      <c r="Q22" s="20"/>
      <c r="R22" s="4"/>
      <c r="S22" s="4"/>
    </row>
    <row r="23" spans="9:21" x14ac:dyDescent="0.25">
      <c r="I23" s="20"/>
      <c r="J23" s="4"/>
      <c r="K23" s="4"/>
      <c r="Q23" s="20"/>
      <c r="R23" s="4"/>
      <c r="S23" s="4"/>
    </row>
    <row r="24" spans="9:21" x14ac:dyDescent="0.25">
      <c r="I24" s="20"/>
      <c r="J24" s="4"/>
      <c r="K24" s="4"/>
      <c r="Q24" s="20"/>
      <c r="R24" s="4"/>
      <c r="S24" s="4"/>
    </row>
    <row r="25" spans="9:21" x14ac:dyDescent="0.25">
      <c r="I25" s="20"/>
      <c r="J25" s="4"/>
      <c r="K25" s="4"/>
      <c r="Q25" s="20"/>
      <c r="R25" s="4"/>
      <c r="S25" s="4"/>
    </row>
    <row r="26" spans="9:21" x14ac:dyDescent="0.25">
      <c r="I26" s="20"/>
      <c r="J26" s="4"/>
      <c r="K26" s="4"/>
      <c r="Q26" s="20"/>
      <c r="R26" s="4"/>
      <c r="S26" s="4"/>
    </row>
    <row r="27" spans="9:21" x14ac:dyDescent="0.25">
      <c r="I27" s="20"/>
      <c r="J27" s="4"/>
      <c r="K27" s="4"/>
      <c r="Q27" s="20"/>
      <c r="R27" s="4"/>
      <c r="S27" s="4"/>
    </row>
    <row r="28" spans="9:21" x14ac:dyDescent="0.25">
      <c r="I28" s="20"/>
      <c r="J28" s="4"/>
      <c r="K28" s="4"/>
      <c r="Q28" s="20"/>
      <c r="R28" s="4"/>
      <c r="S28" s="4"/>
    </row>
    <row r="29" spans="9:21" x14ac:dyDescent="0.25">
      <c r="I29" s="20"/>
      <c r="J29" s="4"/>
      <c r="K29" s="4"/>
      <c r="Q29" s="20"/>
      <c r="R29" s="4"/>
      <c r="S29" s="4"/>
    </row>
    <row r="30" spans="9:21" x14ac:dyDescent="0.25">
      <c r="I30" s="20"/>
      <c r="J30" s="4"/>
      <c r="K30" s="4"/>
      <c r="Q30" s="20"/>
      <c r="R30" s="4"/>
      <c r="S30" s="4"/>
    </row>
    <row r="31" spans="9:21" x14ac:dyDescent="0.25">
      <c r="I31" s="20"/>
      <c r="J31" s="4"/>
      <c r="K31" s="4"/>
      <c r="Q31" s="20"/>
      <c r="R31" s="4"/>
      <c r="S31" s="4"/>
    </row>
    <row r="32" spans="9:21" x14ac:dyDescent="0.25">
      <c r="I32" s="20"/>
      <c r="J32" s="4"/>
      <c r="K32" s="4"/>
      <c r="Q32" s="20"/>
      <c r="R32" s="4"/>
      <c r="S32" s="4"/>
    </row>
    <row r="33" spans="9:19" x14ac:dyDescent="0.25">
      <c r="I33" s="20"/>
      <c r="J33" s="4"/>
      <c r="K33" s="4"/>
      <c r="Q33" s="20"/>
      <c r="R33" s="4"/>
      <c r="S33" s="4"/>
    </row>
    <row r="34" spans="9:19" x14ac:dyDescent="0.25">
      <c r="I34" s="20"/>
      <c r="J34" s="4"/>
      <c r="K34" s="4"/>
      <c r="Q34" s="20"/>
      <c r="R34" s="4"/>
      <c r="S34" s="4"/>
    </row>
    <row r="35" spans="9:19" x14ac:dyDescent="0.25">
      <c r="I35" s="20"/>
      <c r="J35" s="4"/>
      <c r="K35" s="4"/>
      <c r="Q35" s="20"/>
      <c r="R35" s="4"/>
      <c r="S35" s="4"/>
    </row>
    <row r="36" spans="9:19" x14ac:dyDescent="0.25">
      <c r="I36" s="20"/>
      <c r="J36" s="4"/>
      <c r="K36" s="4"/>
      <c r="Q36" s="20"/>
      <c r="R36" s="4"/>
      <c r="S36" s="4"/>
    </row>
    <row r="37" spans="9:19" x14ac:dyDescent="0.25">
      <c r="I37" s="20"/>
      <c r="J37" s="4"/>
      <c r="K37" s="4"/>
      <c r="Q37" s="20"/>
      <c r="R37" s="4"/>
      <c r="S37" s="4"/>
    </row>
    <row r="38" spans="9:19" x14ac:dyDescent="0.25">
      <c r="I38" s="20"/>
      <c r="J38" s="4"/>
      <c r="K38" s="4"/>
      <c r="Q38" s="20"/>
      <c r="R38" s="4"/>
      <c r="S38" s="4"/>
    </row>
    <row r="39" spans="9:19" x14ac:dyDescent="0.25">
      <c r="I39" s="20"/>
      <c r="J39" s="4"/>
      <c r="K39" s="4"/>
      <c r="Q39" s="20"/>
      <c r="R39" s="4"/>
      <c r="S39" s="4"/>
    </row>
    <row r="40" spans="9:19" x14ac:dyDescent="0.25">
      <c r="I40" s="20"/>
      <c r="J40" s="4"/>
      <c r="K40" s="4"/>
      <c r="Q40" s="20"/>
      <c r="R40" s="4"/>
      <c r="S40" s="4"/>
    </row>
    <row r="41" spans="9:19" x14ac:dyDescent="0.25">
      <c r="I41" s="20"/>
      <c r="J41" s="4"/>
      <c r="K41" s="4"/>
      <c r="Q41" s="20"/>
      <c r="R41" s="4"/>
      <c r="S41" s="4"/>
    </row>
    <row r="42" spans="9:19" x14ac:dyDescent="0.25">
      <c r="I42" s="20"/>
      <c r="J42" s="4"/>
      <c r="K42" s="4"/>
      <c r="Q42" s="20"/>
      <c r="R42" s="4"/>
      <c r="S42" s="4"/>
    </row>
    <row r="43" spans="9:19" x14ac:dyDescent="0.25">
      <c r="I43" s="20"/>
      <c r="J43" s="4"/>
      <c r="K43" s="4"/>
      <c r="Q43" s="20"/>
      <c r="R43" s="4"/>
      <c r="S43" s="4"/>
    </row>
    <row r="44" spans="9:19" x14ac:dyDescent="0.25">
      <c r="I44" s="20"/>
      <c r="J44" s="4"/>
      <c r="K44" s="4"/>
      <c r="Q44" s="20"/>
      <c r="R44" s="4"/>
      <c r="S44" s="4"/>
    </row>
    <row r="45" spans="9:19" x14ac:dyDescent="0.25">
      <c r="I45" s="20"/>
      <c r="J45" s="4"/>
      <c r="K45" s="4"/>
      <c r="Q45" s="20"/>
      <c r="R45" s="4"/>
      <c r="S45" s="4"/>
    </row>
    <row r="46" spans="9:19" x14ac:dyDescent="0.25">
      <c r="I46" s="20"/>
      <c r="J46" s="4"/>
      <c r="K46" s="4"/>
      <c r="Q46" s="20"/>
      <c r="R46" s="4"/>
      <c r="S46" s="4"/>
    </row>
    <row r="47" spans="9:19" x14ac:dyDescent="0.25">
      <c r="I47" s="20"/>
      <c r="J47" s="4"/>
      <c r="K47" s="4"/>
      <c r="Q47" s="20"/>
      <c r="R47" s="4"/>
      <c r="S47" s="4"/>
    </row>
    <row r="48" spans="9:19" x14ac:dyDescent="0.25">
      <c r="I48" s="20"/>
      <c r="J48" s="4"/>
      <c r="K48" s="4"/>
      <c r="Q48" s="20"/>
      <c r="R48" s="4"/>
      <c r="S48" s="4"/>
    </row>
    <row r="49" spans="9:19" x14ac:dyDescent="0.25">
      <c r="I49" s="20"/>
      <c r="J49" s="4"/>
      <c r="K49" s="4"/>
      <c r="Q49" s="20"/>
      <c r="R49" s="4"/>
      <c r="S49" s="4"/>
    </row>
    <row r="50" spans="9:19" x14ac:dyDescent="0.25">
      <c r="I50" s="20"/>
      <c r="J50" s="4"/>
      <c r="K50" s="4"/>
      <c r="Q50" s="20"/>
      <c r="R50" s="4"/>
      <c r="S50" s="4"/>
    </row>
    <row r="51" spans="9:19" x14ac:dyDescent="0.25">
      <c r="I51" s="20"/>
      <c r="J51" s="4"/>
      <c r="K51" s="4"/>
      <c r="Q51" s="20"/>
      <c r="R51" s="4"/>
      <c r="S51" s="4"/>
    </row>
    <row r="52" spans="9:19" x14ac:dyDescent="0.25">
      <c r="I52" s="20"/>
      <c r="J52" s="4"/>
      <c r="K52" s="4"/>
      <c r="Q52" s="20"/>
      <c r="R52" s="4"/>
      <c r="S52" s="4"/>
    </row>
    <row r="53" spans="9:19" x14ac:dyDescent="0.25">
      <c r="I53" s="20"/>
      <c r="J53" s="4"/>
      <c r="K53" s="4"/>
      <c r="Q53" s="20"/>
      <c r="R53" s="4"/>
      <c r="S53" s="4"/>
    </row>
    <row r="54" spans="9:19" x14ac:dyDescent="0.25">
      <c r="I54" s="20"/>
      <c r="J54" s="4"/>
      <c r="K54" s="4"/>
      <c r="Q54" s="20"/>
      <c r="R54" s="4"/>
      <c r="S54" s="4"/>
    </row>
    <row r="55" spans="9:19" x14ac:dyDescent="0.25">
      <c r="I55" s="20"/>
      <c r="J55" s="4"/>
      <c r="K55" s="4"/>
      <c r="Q55" s="20"/>
      <c r="R55" s="4"/>
      <c r="S55" s="4"/>
    </row>
    <row r="56" spans="9:19" x14ac:dyDescent="0.25">
      <c r="I56" s="20"/>
      <c r="J56" s="4"/>
      <c r="K56" s="4"/>
      <c r="Q56" s="20"/>
      <c r="R56" s="4"/>
      <c r="S56" s="4"/>
    </row>
    <row r="57" spans="9:19" x14ac:dyDescent="0.25">
      <c r="I57" s="20"/>
      <c r="J57" s="4"/>
      <c r="K57" s="4"/>
      <c r="Q57" s="20"/>
      <c r="R57" s="4"/>
      <c r="S57" s="4"/>
    </row>
    <row r="58" spans="9:19" x14ac:dyDescent="0.25">
      <c r="I58" s="20"/>
      <c r="J58" s="4"/>
      <c r="K58" s="4"/>
      <c r="Q58" s="20"/>
      <c r="R58" s="4"/>
      <c r="S58" s="4"/>
    </row>
    <row r="59" spans="9:19" x14ac:dyDescent="0.25">
      <c r="I59" s="20"/>
      <c r="J59" s="4"/>
      <c r="K59" s="4"/>
    </row>
    <row r="60" spans="9:19" x14ac:dyDescent="0.25">
      <c r="I60" s="20"/>
      <c r="J60" s="4"/>
      <c r="K60" s="4"/>
    </row>
    <row r="61" spans="9:19" x14ac:dyDescent="0.25">
      <c r="I61" s="20"/>
      <c r="J61" s="4"/>
      <c r="K61" s="4"/>
    </row>
  </sheetData>
  <mergeCells count="7">
    <mergeCell ref="Q5:T5"/>
    <mergeCell ref="Q3:T4"/>
    <mergeCell ref="Q9:T11"/>
    <mergeCell ref="Q16:T18"/>
    <mergeCell ref="I3:M4"/>
    <mergeCell ref="I5:M5"/>
    <mergeCell ref="I7:M9"/>
  </mergeCells>
  <hyperlinks>
    <hyperlink ref="A1" location="'Table of Contents'!A1" display="Back to ToC" xr:uid="{E8B9FE10-242B-4410-B6CF-5BB13698472C}"/>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5FA399-61B2-4A8E-8649-0F81317B1BFC}">
  <sheetPr>
    <tabColor rgb="FFC5D9F1"/>
  </sheetPr>
  <dimension ref="A1:V172"/>
  <sheetViews>
    <sheetView zoomScaleNormal="100" workbookViewId="0"/>
  </sheetViews>
  <sheetFormatPr defaultRowHeight="15" x14ac:dyDescent="0.25"/>
  <cols>
    <col min="1" max="6" width="12.5703125" style="1" customWidth="1"/>
    <col min="7" max="7" width="3.42578125" style="2" customWidth="1"/>
    <col min="9" max="9" width="10.5703125" bestFit="1" customWidth="1"/>
    <col min="10" max="11" width="9.140625" customWidth="1"/>
    <col min="12" max="12" width="9.140625" style="19"/>
    <col min="13" max="13" width="9.140625" customWidth="1"/>
    <col min="14" max="14" width="9.140625" style="19" customWidth="1"/>
    <col min="15" max="15" width="9.140625" style="19"/>
    <col min="16" max="16" width="0.5703125" style="2" customWidth="1"/>
    <col min="18" max="18" width="9.140625" customWidth="1"/>
  </cols>
  <sheetData>
    <row r="1" spans="1:22" x14ac:dyDescent="0.25">
      <c r="A1" s="11" t="s">
        <v>20</v>
      </c>
      <c r="I1" s="19"/>
      <c r="J1" s="19"/>
      <c r="K1" s="19"/>
      <c r="R1" s="19"/>
      <c r="S1" s="19"/>
      <c r="T1" s="19"/>
    </row>
    <row r="2" spans="1:22" ht="14.45" customHeight="1" x14ac:dyDescent="0.25"/>
    <row r="3" spans="1:22" ht="14.45" customHeight="1" x14ac:dyDescent="0.25">
      <c r="I3" s="95" t="s">
        <v>161</v>
      </c>
      <c r="J3" s="95"/>
      <c r="K3" s="95"/>
      <c r="L3" s="95"/>
      <c r="M3" s="95"/>
      <c r="R3" s="95" t="s">
        <v>167</v>
      </c>
      <c r="S3" s="95"/>
      <c r="T3" s="95"/>
      <c r="U3" s="95"/>
      <c r="V3" s="71"/>
    </row>
    <row r="4" spans="1:22" ht="15" customHeight="1" x14ac:dyDescent="0.25">
      <c r="I4" s="95"/>
      <c r="J4" s="95"/>
      <c r="K4" s="95"/>
      <c r="L4" s="95"/>
      <c r="M4" s="95"/>
      <c r="R4" s="95"/>
      <c r="S4" s="95"/>
      <c r="T4" s="95"/>
      <c r="U4" s="95"/>
      <c r="V4" s="71"/>
    </row>
    <row r="5" spans="1:22" ht="15" customHeight="1" x14ac:dyDescent="0.25">
      <c r="I5" s="96" t="s">
        <v>211</v>
      </c>
      <c r="J5" s="96"/>
      <c r="K5" s="96"/>
      <c r="L5" s="96"/>
      <c r="M5" s="96"/>
      <c r="R5" s="97" t="s">
        <v>168</v>
      </c>
      <c r="S5" s="97"/>
      <c r="T5" s="97"/>
      <c r="U5" s="97"/>
      <c r="V5" s="71"/>
    </row>
    <row r="6" spans="1:22" ht="15" customHeight="1" x14ac:dyDescent="0.25">
      <c r="I6" s="96"/>
      <c r="J6" s="96"/>
      <c r="K6" s="96"/>
      <c r="L6" s="96"/>
      <c r="M6" s="96"/>
      <c r="R6" s="97"/>
      <c r="S6" s="97"/>
      <c r="T6" s="97"/>
      <c r="U6" s="97"/>
      <c r="V6" s="41"/>
    </row>
    <row r="7" spans="1:22" ht="15" customHeight="1" x14ac:dyDescent="0.25">
      <c r="I7" s="49"/>
      <c r="J7" s="49"/>
      <c r="K7" s="49"/>
      <c r="L7" s="49"/>
      <c r="M7" s="19"/>
      <c r="R7" s="27"/>
    </row>
    <row r="8" spans="1:22" ht="15" customHeight="1" x14ac:dyDescent="0.25">
      <c r="H8" s="19"/>
      <c r="I8" s="27" t="s">
        <v>59</v>
      </c>
      <c r="L8" s="46"/>
      <c r="R8" s="94" t="s">
        <v>212</v>
      </c>
      <c r="S8" s="94"/>
      <c r="T8" s="94"/>
      <c r="U8" s="94"/>
    </row>
    <row r="9" spans="1:22" ht="15" customHeight="1" x14ac:dyDescent="0.25">
      <c r="H9" s="19"/>
      <c r="O9" s="28"/>
      <c r="R9" s="94"/>
      <c r="S9" s="94"/>
      <c r="T9" s="94"/>
      <c r="U9" s="94"/>
    </row>
    <row r="10" spans="1:22" ht="15" customHeight="1" x14ac:dyDescent="0.25">
      <c r="H10" s="19"/>
      <c r="I10" s="60"/>
      <c r="J10" s="75" t="s">
        <v>162</v>
      </c>
      <c r="K10" s="75" t="s">
        <v>163</v>
      </c>
      <c r="L10" s="75" t="s">
        <v>82</v>
      </c>
      <c r="M10" s="75" t="s">
        <v>164</v>
      </c>
      <c r="N10" s="75" t="s">
        <v>165</v>
      </c>
      <c r="R10" s="94"/>
      <c r="S10" s="94"/>
      <c r="T10" s="94"/>
      <c r="U10" s="94"/>
      <c r="V10" s="66"/>
    </row>
    <row r="11" spans="1:22" ht="15" customHeight="1" x14ac:dyDescent="0.25">
      <c r="H11" s="19"/>
      <c r="I11" s="20">
        <v>42825</v>
      </c>
      <c r="J11" s="4">
        <v>1243.2103010225901</v>
      </c>
      <c r="K11" s="4">
        <v>946.18854812186999</v>
      </c>
      <c r="L11" s="4">
        <v>514.53528285873097</v>
      </c>
      <c r="M11" s="4">
        <v>140.66292053734901</v>
      </c>
      <c r="N11" s="4"/>
      <c r="R11" s="66"/>
      <c r="S11" s="66"/>
      <c r="T11" s="66"/>
      <c r="U11" s="66"/>
    </row>
    <row r="12" spans="1:22" ht="15" customHeight="1" x14ac:dyDescent="0.25">
      <c r="H12" s="19"/>
      <c r="I12" s="20">
        <v>42916</v>
      </c>
      <c r="J12" s="4">
        <v>1316.7946744260701</v>
      </c>
      <c r="K12" s="4">
        <v>931.58342521053498</v>
      </c>
      <c r="L12" s="4">
        <v>477.36418170237903</v>
      </c>
      <c r="M12" s="4">
        <v>141.438168184971</v>
      </c>
      <c r="N12" s="4"/>
      <c r="R12" s="58"/>
      <c r="S12" s="19"/>
      <c r="T12" s="19"/>
    </row>
    <row r="13" spans="1:22" ht="15" customHeight="1" x14ac:dyDescent="0.25">
      <c r="H13" s="19"/>
      <c r="I13" s="20">
        <v>43008</v>
      </c>
      <c r="J13" s="4">
        <v>1366.6932347678501</v>
      </c>
      <c r="K13" s="4">
        <v>884.28470884291903</v>
      </c>
      <c r="L13" s="4">
        <v>471.63282732069001</v>
      </c>
      <c r="M13" s="4">
        <v>138.29925834594101</v>
      </c>
      <c r="N13" s="4"/>
      <c r="R13" s="58"/>
      <c r="S13" s="4"/>
      <c r="T13" s="4"/>
    </row>
    <row r="14" spans="1:22" ht="15" customHeight="1" x14ac:dyDescent="0.25">
      <c r="H14" s="19"/>
      <c r="I14" s="20">
        <v>43100</v>
      </c>
      <c r="J14" s="4">
        <v>1382.42574224797</v>
      </c>
      <c r="K14" s="4">
        <v>844.53930501165803</v>
      </c>
      <c r="L14" s="4">
        <v>481.84328032990999</v>
      </c>
      <c r="M14" s="4">
        <v>141.14346217496299</v>
      </c>
      <c r="N14" s="4"/>
      <c r="R14" s="58"/>
      <c r="S14" s="4"/>
      <c r="T14" s="4"/>
    </row>
    <row r="15" spans="1:22" x14ac:dyDescent="0.25">
      <c r="H15" s="19"/>
      <c r="I15" s="20">
        <v>43190</v>
      </c>
      <c r="J15" s="4">
        <v>1383.3242269765201</v>
      </c>
      <c r="K15" s="4">
        <v>854.58039185425298</v>
      </c>
      <c r="L15" s="4">
        <v>498.53863764002801</v>
      </c>
      <c r="M15" s="4">
        <v>139.63588671193801</v>
      </c>
      <c r="N15" s="4"/>
      <c r="R15" s="58"/>
      <c r="S15" s="4"/>
      <c r="T15" s="4"/>
    </row>
    <row r="16" spans="1:22" x14ac:dyDescent="0.25">
      <c r="H16" s="19"/>
      <c r="I16" s="20">
        <v>43281</v>
      </c>
      <c r="J16" s="4">
        <v>1359.05135884367</v>
      </c>
      <c r="K16" s="4">
        <v>873.03775111052198</v>
      </c>
      <c r="L16" s="4">
        <v>501.350274071488</v>
      </c>
      <c r="M16" s="4">
        <v>138.601359577121</v>
      </c>
      <c r="N16" s="4"/>
      <c r="R16" s="58"/>
      <c r="S16" s="4"/>
      <c r="T16" s="4"/>
    </row>
    <row r="17" spans="8:20" x14ac:dyDescent="0.25">
      <c r="H17" s="19"/>
      <c r="I17" s="20">
        <v>43373</v>
      </c>
      <c r="J17" s="4">
        <v>1391.3685281335499</v>
      </c>
      <c r="K17" s="4">
        <v>865.63332109701196</v>
      </c>
      <c r="L17" s="4">
        <v>501.891364767749</v>
      </c>
      <c r="M17" s="4">
        <v>138.82950607584701</v>
      </c>
      <c r="N17" s="4"/>
      <c r="R17" s="58"/>
      <c r="S17" s="4"/>
      <c r="T17" s="4"/>
    </row>
    <row r="18" spans="8:20" x14ac:dyDescent="0.25">
      <c r="H18" s="19"/>
      <c r="I18" s="20">
        <v>43465</v>
      </c>
      <c r="J18" s="4">
        <v>1290.9958162891801</v>
      </c>
      <c r="K18" s="4">
        <v>929.60785476150295</v>
      </c>
      <c r="L18" s="4">
        <v>529.88288823230596</v>
      </c>
      <c r="M18" s="4">
        <v>141.90994819710201</v>
      </c>
      <c r="N18" s="4"/>
      <c r="R18" s="58"/>
      <c r="S18" s="4"/>
      <c r="T18" s="4"/>
    </row>
    <row r="19" spans="8:20" x14ac:dyDescent="0.25">
      <c r="H19" s="19"/>
      <c r="I19" s="20">
        <v>43555</v>
      </c>
      <c r="J19" s="4">
        <v>1401.2854827544299</v>
      </c>
      <c r="K19" s="4">
        <v>1017.76124469024</v>
      </c>
      <c r="L19" s="4">
        <v>518.25879148068395</v>
      </c>
      <c r="M19" s="4">
        <v>145.27645354860499</v>
      </c>
      <c r="N19" s="4"/>
      <c r="R19" s="58"/>
      <c r="S19" s="4"/>
      <c r="T19" s="4"/>
    </row>
    <row r="20" spans="8:20" x14ac:dyDescent="0.25">
      <c r="H20" s="19"/>
      <c r="I20" s="20">
        <v>43646</v>
      </c>
      <c r="J20" s="4">
        <v>1280.9559807773101</v>
      </c>
      <c r="K20" s="4">
        <v>1045.1910319839899</v>
      </c>
      <c r="L20" s="4">
        <v>527.94320029954804</v>
      </c>
      <c r="M20" s="4">
        <v>144.117118506108</v>
      </c>
      <c r="N20" s="4"/>
      <c r="R20" s="58"/>
      <c r="S20" s="4"/>
      <c r="T20" s="4"/>
    </row>
    <row r="21" spans="8:20" x14ac:dyDescent="0.25">
      <c r="H21" s="19"/>
      <c r="I21" s="20">
        <v>43738</v>
      </c>
      <c r="J21" s="4">
        <v>1300.0556407714</v>
      </c>
      <c r="K21" s="4">
        <v>1111.5439892679201</v>
      </c>
      <c r="L21" s="4">
        <v>535.49716922774201</v>
      </c>
      <c r="M21" s="4">
        <v>142.23188780515099</v>
      </c>
      <c r="N21" s="4"/>
      <c r="R21" s="58"/>
      <c r="S21" s="4"/>
      <c r="T21" s="4"/>
    </row>
    <row r="22" spans="8:20" x14ac:dyDescent="0.25">
      <c r="H22" s="19"/>
      <c r="I22" s="20">
        <v>43830</v>
      </c>
      <c r="J22" s="4">
        <v>1237.84685389828</v>
      </c>
      <c r="K22" s="4">
        <v>1053.99088754694</v>
      </c>
      <c r="L22" s="4">
        <v>535.64729069513805</v>
      </c>
      <c r="M22" s="4">
        <v>142.99200582444499</v>
      </c>
      <c r="N22" s="4"/>
      <c r="R22" s="58"/>
      <c r="S22" s="4"/>
      <c r="T22" s="4"/>
    </row>
    <row r="23" spans="8:20" x14ac:dyDescent="0.25">
      <c r="H23" s="19"/>
      <c r="I23" s="20">
        <v>43921</v>
      </c>
      <c r="J23" s="4">
        <v>1456.9275663502401</v>
      </c>
      <c r="K23" s="4">
        <v>1090.77319073689</v>
      </c>
      <c r="L23" s="4">
        <v>530.66571863565696</v>
      </c>
      <c r="M23" s="4">
        <v>143.04862004538501</v>
      </c>
      <c r="N23" s="4"/>
      <c r="R23" s="58"/>
      <c r="S23" s="4"/>
      <c r="T23" s="4"/>
    </row>
    <row r="24" spans="8:20" x14ac:dyDescent="0.25">
      <c r="H24" s="19"/>
      <c r="I24" s="20">
        <v>44012</v>
      </c>
      <c r="J24" s="4">
        <v>2168.1148865425598</v>
      </c>
      <c r="K24" s="4">
        <v>1114.7557788496199</v>
      </c>
      <c r="L24" s="4">
        <v>526.03892898477204</v>
      </c>
      <c r="M24" s="4">
        <v>164.588666943134</v>
      </c>
      <c r="N24" s="4"/>
      <c r="R24" s="58"/>
      <c r="S24" s="4"/>
      <c r="T24" s="4"/>
    </row>
    <row r="25" spans="8:20" x14ac:dyDescent="0.25">
      <c r="H25" s="19"/>
      <c r="I25" s="20">
        <v>44104</v>
      </c>
      <c r="J25" s="4">
        <v>2465.9282709112499</v>
      </c>
      <c r="K25" s="4">
        <v>1063.09835392625</v>
      </c>
      <c r="L25" s="4">
        <v>514.23665459548101</v>
      </c>
      <c r="M25" s="4">
        <v>169.43202618385399</v>
      </c>
      <c r="N25" s="4"/>
      <c r="R25" s="58"/>
      <c r="S25" s="4"/>
      <c r="T25" s="4"/>
    </row>
    <row r="26" spans="8:20" x14ac:dyDescent="0.25">
      <c r="H26" s="19"/>
      <c r="I26" s="20">
        <v>44196</v>
      </c>
      <c r="J26" s="4">
        <v>2480.3161578283598</v>
      </c>
      <c r="K26" s="4">
        <v>937.78048825712096</v>
      </c>
      <c r="L26" s="4">
        <v>573.27353503095003</v>
      </c>
      <c r="M26" s="4">
        <v>170.78653989047399</v>
      </c>
      <c r="N26" s="4"/>
      <c r="R26" s="58"/>
      <c r="S26" s="4"/>
      <c r="T26" s="4"/>
    </row>
    <row r="27" spans="8:20" x14ac:dyDescent="0.25">
      <c r="H27" s="19"/>
      <c r="I27" s="20">
        <v>44286</v>
      </c>
      <c r="J27" s="4">
        <v>3020.76398100916</v>
      </c>
      <c r="K27" s="4">
        <v>829.25334114134898</v>
      </c>
      <c r="L27" s="4">
        <v>495.698524462607</v>
      </c>
      <c r="M27" s="4">
        <v>171.976844355873</v>
      </c>
      <c r="N27" s="4"/>
      <c r="R27" s="58"/>
      <c r="S27" s="4"/>
      <c r="T27" s="4"/>
    </row>
    <row r="28" spans="8:20" x14ac:dyDescent="0.25">
      <c r="H28" s="19"/>
      <c r="I28" s="20">
        <v>44377</v>
      </c>
      <c r="J28" s="4">
        <v>3222.94445625868</v>
      </c>
      <c r="K28" s="4">
        <v>827.46359697414596</v>
      </c>
      <c r="L28" s="4">
        <v>479.06862953571903</v>
      </c>
      <c r="M28" s="4">
        <v>173.55250531215199</v>
      </c>
      <c r="N28" s="4">
        <v>129.04308346247299</v>
      </c>
      <c r="P28" s="2">
        <v>129.04308346247299</v>
      </c>
      <c r="R28" s="58"/>
      <c r="S28" s="4"/>
      <c r="T28" s="4"/>
    </row>
    <row r="29" spans="8:20" x14ac:dyDescent="0.25">
      <c r="H29" s="19"/>
      <c r="I29" s="20">
        <v>44469</v>
      </c>
      <c r="J29" s="4">
        <v>3425.1256680516499</v>
      </c>
      <c r="K29" s="4">
        <v>734.23829203248499</v>
      </c>
      <c r="L29" s="4">
        <v>485.07883712938599</v>
      </c>
      <c r="M29" s="4">
        <v>172.45169860819601</v>
      </c>
      <c r="N29" s="4">
        <v>129.056491363525</v>
      </c>
      <c r="P29" s="2">
        <v>129.056491363525</v>
      </c>
      <c r="R29" s="58"/>
      <c r="S29" s="4"/>
      <c r="T29" s="4"/>
    </row>
    <row r="30" spans="8:20" x14ac:dyDescent="0.25">
      <c r="H30" s="19"/>
      <c r="I30" s="20">
        <v>44561</v>
      </c>
      <c r="J30" s="4">
        <v>3140.6226488913499</v>
      </c>
      <c r="K30" s="4">
        <v>751.239469931332</v>
      </c>
      <c r="L30" s="4">
        <v>483.92611578595898</v>
      </c>
      <c r="M30" s="4">
        <v>171.28230107807599</v>
      </c>
      <c r="N30" s="4">
        <v>129.21509225351201</v>
      </c>
      <c r="P30" s="2">
        <v>129.21509225351201</v>
      </c>
      <c r="R30" s="58"/>
      <c r="S30" s="4"/>
      <c r="T30" s="4"/>
    </row>
    <row r="31" spans="8:20" x14ac:dyDescent="0.25">
      <c r="H31" s="19"/>
      <c r="I31" s="20">
        <v>44651</v>
      </c>
      <c r="J31" s="4">
        <v>3473.6570247313698</v>
      </c>
      <c r="K31" s="4">
        <v>737.57350973274004</v>
      </c>
      <c r="L31" s="4">
        <v>451.90216409137298</v>
      </c>
      <c r="M31" s="4">
        <v>166.182901475645</v>
      </c>
      <c r="N31" s="4">
        <v>128.64316853435901</v>
      </c>
      <c r="P31" s="2">
        <v>128.64316853435901</v>
      </c>
      <c r="R31" s="58"/>
      <c r="S31" s="4"/>
      <c r="T31" s="4"/>
    </row>
    <row r="32" spans="8:20" x14ac:dyDescent="0.25">
      <c r="H32" s="19"/>
      <c r="I32" s="20">
        <v>44742</v>
      </c>
      <c r="J32" s="4">
        <v>3310.5155982671499</v>
      </c>
      <c r="K32" s="4">
        <v>737.31422689068199</v>
      </c>
      <c r="L32" s="4">
        <v>456.58549301602</v>
      </c>
      <c r="M32" s="4">
        <v>163.639534457937</v>
      </c>
      <c r="N32" s="4">
        <v>126.68988099257901</v>
      </c>
      <c r="P32" s="2">
        <v>126.68988099257901</v>
      </c>
      <c r="R32" s="58"/>
      <c r="S32" s="4"/>
      <c r="T32" s="4"/>
    </row>
    <row r="33" spans="8:20" x14ac:dyDescent="0.25">
      <c r="H33" s="19"/>
      <c r="I33" s="20">
        <v>44834</v>
      </c>
      <c r="J33" s="4">
        <v>2953.4476885658601</v>
      </c>
      <c r="K33" s="4">
        <v>715.32441702115102</v>
      </c>
      <c r="L33" s="4">
        <v>988.638968557471</v>
      </c>
      <c r="M33" s="4">
        <v>161.78129202666801</v>
      </c>
      <c r="N33" s="4">
        <v>126.538080198196</v>
      </c>
      <c r="P33" s="2">
        <v>126.538080198196</v>
      </c>
      <c r="R33" s="58"/>
      <c r="S33" s="4"/>
      <c r="T33" s="4"/>
    </row>
    <row r="34" spans="8:20" x14ac:dyDescent="0.25">
      <c r="H34" s="19"/>
      <c r="I34" s="20">
        <v>44926</v>
      </c>
      <c r="J34" s="4">
        <v>2524.7209174237901</v>
      </c>
      <c r="K34" s="4">
        <v>885.76842840475001</v>
      </c>
      <c r="L34" s="4">
        <v>829.27972110662995</v>
      </c>
      <c r="M34" s="4">
        <v>159.162264502776</v>
      </c>
      <c r="N34" s="4">
        <v>125.03608579335901</v>
      </c>
      <c r="P34" s="2">
        <v>125.03608579335901</v>
      </c>
      <c r="R34" s="58"/>
      <c r="S34" s="4"/>
      <c r="T34" s="4"/>
    </row>
    <row r="35" spans="8:20" x14ac:dyDescent="0.25">
      <c r="H35" s="19"/>
      <c r="I35" s="20">
        <v>45016</v>
      </c>
      <c r="J35" s="4">
        <v>2809.3179967154201</v>
      </c>
      <c r="K35" s="4">
        <v>851.37127116294096</v>
      </c>
      <c r="L35" s="4">
        <v>651.24817880063097</v>
      </c>
      <c r="M35" s="4">
        <v>159.86645449872199</v>
      </c>
      <c r="N35" s="4">
        <v>125.24332254552201</v>
      </c>
      <c r="P35" s="2">
        <v>125.24332254552201</v>
      </c>
      <c r="R35" s="58"/>
      <c r="S35" s="4"/>
      <c r="T35" s="4"/>
    </row>
    <row r="36" spans="8:20" x14ac:dyDescent="0.25">
      <c r="H36" s="19"/>
      <c r="I36" s="20">
        <v>45107</v>
      </c>
      <c r="J36" s="4">
        <v>2694.2845007648698</v>
      </c>
      <c r="K36" s="4">
        <v>865.42588887395402</v>
      </c>
      <c r="L36" s="4">
        <v>544.39076954713505</v>
      </c>
      <c r="M36" s="4">
        <v>156.839829799005</v>
      </c>
      <c r="N36" s="4">
        <v>125.666248303605</v>
      </c>
      <c r="P36" s="2">
        <v>125.666248303605</v>
      </c>
      <c r="R36" s="58"/>
      <c r="S36" s="4"/>
      <c r="T36" s="4"/>
    </row>
    <row r="37" spans="8:20" x14ac:dyDescent="0.25">
      <c r="I37" s="20"/>
      <c r="J37" s="67"/>
      <c r="K37" s="67"/>
      <c r="L37" s="67"/>
      <c r="M37" s="67"/>
      <c r="N37" s="67"/>
      <c r="R37" s="58"/>
      <c r="S37" s="4"/>
      <c r="T37" s="4"/>
    </row>
    <row r="38" spans="8:20" x14ac:dyDescent="0.25">
      <c r="R38" s="58"/>
      <c r="S38" s="4"/>
      <c r="T38" s="4"/>
    </row>
    <row r="39" spans="8:20" x14ac:dyDescent="0.25">
      <c r="I39" s="40" t="s">
        <v>58</v>
      </c>
      <c r="R39" s="58"/>
      <c r="S39" s="4"/>
      <c r="T39" s="4"/>
    </row>
    <row r="40" spans="8:20" x14ac:dyDescent="0.25">
      <c r="R40" s="58"/>
      <c r="S40" s="4"/>
      <c r="T40" s="4"/>
    </row>
    <row r="41" spans="8:20" x14ac:dyDescent="0.25">
      <c r="I41" s="19"/>
      <c r="J41" s="19" t="s">
        <v>166</v>
      </c>
      <c r="R41" s="58"/>
      <c r="S41" s="4"/>
      <c r="T41" s="4"/>
    </row>
    <row r="42" spans="8:20" x14ac:dyDescent="0.25">
      <c r="I42" s="20">
        <v>44742</v>
      </c>
      <c r="J42" s="67">
        <v>-74.259000000000015</v>
      </c>
      <c r="R42" s="58"/>
      <c r="S42" s="4"/>
      <c r="T42" s="4"/>
    </row>
    <row r="43" spans="8:20" x14ac:dyDescent="0.25">
      <c r="I43" s="20">
        <v>44773</v>
      </c>
      <c r="J43" s="67">
        <v>-74.144000000000233</v>
      </c>
      <c r="R43" s="58"/>
      <c r="S43" s="4"/>
      <c r="T43" s="4"/>
    </row>
    <row r="44" spans="8:20" x14ac:dyDescent="0.25">
      <c r="I44" s="20">
        <v>44804</v>
      </c>
      <c r="J44" s="67">
        <v>-73.461999999999989</v>
      </c>
      <c r="R44" s="58"/>
      <c r="S44" s="4"/>
      <c r="T44" s="4"/>
    </row>
    <row r="45" spans="8:20" x14ac:dyDescent="0.25">
      <c r="I45" s="20">
        <v>44834</v>
      </c>
      <c r="J45" s="67">
        <v>-82.827999999999975</v>
      </c>
      <c r="R45" s="58"/>
      <c r="S45" s="4"/>
      <c r="T45" s="4"/>
    </row>
    <row r="46" spans="8:20" x14ac:dyDescent="0.25">
      <c r="I46" s="20">
        <v>44865</v>
      </c>
      <c r="J46" s="67">
        <v>-82.593000000000302</v>
      </c>
      <c r="R46" s="58"/>
      <c r="S46" s="4"/>
      <c r="T46" s="4"/>
    </row>
    <row r="47" spans="8:20" x14ac:dyDescent="0.25">
      <c r="I47" s="20">
        <v>44895</v>
      </c>
      <c r="J47" s="67">
        <v>-378.61400000000003</v>
      </c>
      <c r="R47" s="58"/>
      <c r="S47" s="4"/>
      <c r="T47" s="4"/>
    </row>
    <row r="48" spans="8:20" x14ac:dyDescent="0.25">
      <c r="I48" s="20">
        <v>44926</v>
      </c>
      <c r="J48" s="67">
        <v>-877.44</v>
      </c>
      <c r="R48" s="58"/>
      <c r="S48" s="4"/>
      <c r="T48" s="4"/>
    </row>
    <row r="49" spans="9:20" x14ac:dyDescent="0.25">
      <c r="I49" s="20">
        <v>44957</v>
      </c>
      <c r="J49" s="67">
        <v>-940.91100000000006</v>
      </c>
      <c r="R49" s="58"/>
      <c r="S49" s="4"/>
      <c r="T49" s="4"/>
    </row>
    <row r="50" spans="9:20" x14ac:dyDescent="0.25">
      <c r="I50" s="20">
        <v>44985</v>
      </c>
      <c r="J50" s="67">
        <v>-977.92700000000013</v>
      </c>
      <c r="R50" s="58"/>
      <c r="S50" s="4"/>
      <c r="T50" s="4"/>
    </row>
    <row r="51" spans="9:20" x14ac:dyDescent="0.25">
      <c r="I51" s="20">
        <v>45016</v>
      </c>
      <c r="J51" s="67">
        <v>-1098.355</v>
      </c>
      <c r="R51" s="58"/>
      <c r="S51" s="4"/>
      <c r="T51" s="4"/>
    </row>
    <row r="52" spans="9:20" x14ac:dyDescent="0.25">
      <c r="I52" s="20">
        <v>45046</v>
      </c>
      <c r="J52" s="67">
        <v>-1098.414</v>
      </c>
      <c r="R52" s="58"/>
      <c r="S52" s="4"/>
      <c r="T52" s="4"/>
    </row>
    <row r="53" spans="9:20" x14ac:dyDescent="0.25">
      <c r="I53" s="20">
        <v>45077</v>
      </c>
      <c r="J53" s="67">
        <v>-1098.2050000000002</v>
      </c>
      <c r="R53" s="58"/>
      <c r="S53" s="4"/>
      <c r="T53" s="4"/>
    </row>
    <row r="54" spans="9:20" x14ac:dyDescent="0.25">
      <c r="I54" s="20">
        <v>45107</v>
      </c>
      <c r="J54" s="67">
        <v>-1600.877</v>
      </c>
      <c r="R54" s="58"/>
      <c r="S54" s="4"/>
      <c r="T54" s="4"/>
    </row>
    <row r="55" spans="9:20" x14ac:dyDescent="0.25">
      <c r="I55" s="20">
        <v>45138</v>
      </c>
      <c r="J55" s="67">
        <v>-1598.4279999999999</v>
      </c>
      <c r="R55" s="58"/>
      <c r="S55" s="4"/>
      <c r="T55" s="4"/>
    </row>
    <row r="56" spans="9:20" x14ac:dyDescent="0.25">
      <c r="I56" s="20">
        <v>45169</v>
      </c>
      <c r="J56" s="67">
        <v>-1597.0119999999997</v>
      </c>
      <c r="R56" s="58"/>
      <c r="S56" s="4"/>
      <c r="T56" s="4"/>
    </row>
    <row r="57" spans="9:20" x14ac:dyDescent="0.25">
      <c r="I57" s="20">
        <v>45199</v>
      </c>
      <c r="J57" s="67">
        <v>-1700.4059999999997</v>
      </c>
      <c r="R57" s="58"/>
      <c r="S57" s="4"/>
      <c r="T57" s="4"/>
    </row>
    <row r="58" spans="9:20" x14ac:dyDescent="0.25">
      <c r="I58" s="20">
        <v>45230</v>
      </c>
      <c r="J58" s="67">
        <v>-1703.0309999999997</v>
      </c>
      <c r="R58" s="58"/>
      <c r="S58" s="4"/>
      <c r="T58" s="4"/>
    </row>
    <row r="59" spans="9:20" x14ac:dyDescent="0.25">
      <c r="R59" s="58"/>
      <c r="S59" s="4"/>
      <c r="T59" s="4"/>
    </row>
    <row r="60" spans="9:20" x14ac:dyDescent="0.25">
      <c r="R60" s="58"/>
      <c r="S60" s="4"/>
      <c r="T60" s="4"/>
    </row>
    <row r="61" spans="9:20" x14ac:dyDescent="0.25">
      <c r="R61" s="58"/>
      <c r="S61" s="4"/>
      <c r="T61" s="4"/>
    </row>
    <row r="62" spans="9:20" x14ac:dyDescent="0.25">
      <c r="R62" s="58"/>
      <c r="S62" s="4"/>
      <c r="T62" s="4"/>
    </row>
    <row r="63" spans="9:20" x14ac:dyDescent="0.25">
      <c r="R63" s="58"/>
      <c r="S63" s="4"/>
      <c r="T63" s="4"/>
    </row>
    <row r="64" spans="9:20" x14ac:dyDescent="0.25">
      <c r="R64" s="58"/>
      <c r="S64" s="4"/>
      <c r="T64" s="4"/>
    </row>
    <row r="65" spans="18:20" x14ac:dyDescent="0.25">
      <c r="R65" s="58"/>
      <c r="S65" s="4"/>
      <c r="T65" s="4"/>
    </row>
    <row r="66" spans="18:20" x14ac:dyDescent="0.25">
      <c r="R66" s="58"/>
      <c r="S66" s="4"/>
      <c r="T66" s="4"/>
    </row>
    <row r="67" spans="18:20" x14ac:dyDescent="0.25">
      <c r="R67" s="58"/>
      <c r="S67" s="4"/>
      <c r="T67" s="4"/>
    </row>
    <row r="68" spans="18:20" x14ac:dyDescent="0.25">
      <c r="R68" s="58"/>
      <c r="S68" s="4"/>
      <c r="T68" s="4"/>
    </row>
    <row r="69" spans="18:20" x14ac:dyDescent="0.25">
      <c r="R69" s="58"/>
      <c r="S69" s="4"/>
      <c r="T69" s="4"/>
    </row>
    <row r="70" spans="18:20" x14ac:dyDescent="0.25">
      <c r="R70" s="58"/>
      <c r="S70" s="4"/>
      <c r="T70" s="4"/>
    </row>
    <row r="71" spans="18:20" x14ac:dyDescent="0.25">
      <c r="R71" s="58"/>
      <c r="S71" s="4"/>
      <c r="T71" s="4"/>
    </row>
    <row r="72" spans="18:20" x14ac:dyDescent="0.25">
      <c r="R72" s="58"/>
      <c r="S72" s="4"/>
      <c r="T72" s="4"/>
    </row>
    <row r="73" spans="18:20" x14ac:dyDescent="0.25">
      <c r="R73" s="58"/>
      <c r="S73" s="4"/>
      <c r="T73" s="4"/>
    </row>
    <row r="74" spans="18:20" x14ac:dyDescent="0.25">
      <c r="R74" s="58"/>
      <c r="S74" s="4"/>
      <c r="T74" s="4"/>
    </row>
    <row r="75" spans="18:20" x14ac:dyDescent="0.25">
      <c r="R75" s="58"/>
      <c r="S75" s="4"/>
      <c r="T75" s="4"/>
    </row>
    <row r="76" spans="18:20" x14ac:dyDescent="0.25">
      <c r="R76" s="58"/>
      <c r="S76" s="4"/>
      <c r="T76" s="4"/>
    </row>
    <row r="77" spans="18:20" x14ac:dyDescent="0.25">
      <c r="R77" s="58"/>
      <c r="S77" s="4"/>
      <c r="T77" s="4"/>
    </row>
    <row r="78" spans="18:20" x14ac:dyDescent="0.25">
      <c r="R78" s="58"/>
      <c r="S78" s="4"/>
      <c r="T78" s="4"/>
    </row>
    <row r="79" spans="18:20" x14ac:dyDescent="0.25">
      <c r="R79" s="58"/>
      <c r="S79" s="4"/>
      <c r="T79" s="4"/>
    </row>
    <row r="80" spans="18:20" x14ac:dyDescent="0.25">
      <c r="R80" s="58"/>
      <c r="S80" s="4"/>
      <c r="T80" s="4"/>
    </row>
    <row r="81" spans="18:20" x14ac:dyDescent="0.25">
      <c r="R81" s="58"/>
      <c r="S81" s="4"/>
      <c r="T81" s="4"/>
    </row>
    <row r="82" spans="18:20" x14ac:dyDescent="0.25">
      <c r="R82" s="58"/>
      <c r="S82" s="4"/>
      <c r="T82" s="4"/>
    </row>
    <row r="83" spans="18:20" x14ac:dyDescent="0.25">
      <c r="R83" s="58"/>
      <c r="S83" s="4"/>
      <c r="T83" s="4"/>
    </row>
    <row r="84" spans="18:20" x14ac:dyDescent="0.25">
      <c r="R84" s="58"/>
      <c r="S84" s="4"/>
      <c r="T84" s="4"/>
    </row>
    <row r="85" spans="18:20" x14ac:dyDescent="0.25">
      <c r="R85" s="58"/>
      <c r="S85" s="4"/>
      <c r="T85" s="4"/>
    </row>
    <row r="86" spans="18:20" x14ac:dyDescent="0.25">
      <c r="R86" s="58"/>
      <c r="S86" s="4"/>
      <c r="T86" s="4"/>
    </row>
    <row r="87" spans="18:20" x14ac:dyDescent="0.25">
      <c r="R87" s="58"/>
      <c r="S87" s="4"/>
      <c r="T87" s="4"/>
    </row>
    <row r="88" spans="18:20" x14ac:dyDescent="0.25">
      <c r="R88" s="58"/>
      <c r="S88" s="4"/>
      <c r="T88" s="4"/>
    </row>
    <row r="89" spans="18:20" x14ac:dyDescent="0.25">
      <c r="R89" s="58"/>
      <c r="S89" s="4"/>
      <c r="T89" s="4"/>
    </row>
    <row r="90" spans="18:20" x14ac:dyDescent="0.25">
      <c r="R90" s="58"/>
      <c r="S90" s="4"/>
      <c r="T90" s="4"/>
    </row>
    <row r="91" spans="18:20" x14ac:dyDescent="0.25">
      <c r="R91" s="58"/>
      <c r="S91" s="4"/>
      <c r="T91" s="4"/>
    </row>
    <row r="92" spans="18:20" x14ac:dyDescent="0.25">
      <c r="R92" s="58"/>
      <c r="S92" s="4"/>
      <c r="T92" s="4"/>
    </row>
    <row r="93" spans="18:20" x14ac:dyDescent="0.25">
      <c r="R93" s="58"/>
      <c r="S93" s="4"/>
      <c r="T93" s="4"/>
    </row>
    <row r="94" spans="18:20" x14ac:dyDescent="0.25">
      <c r="R94" s="58"/>
      <c r="S94" s="4"/>
      <c r="T94" s="4"/>
    </row>
    <row r="95" spans="18:20" x14ac:dyDescent="0.25">
      <c r="R95" s="58"/>
      <c r="S95" s="4"/>
      <c r="T95" s="4"/>
    </row>
    <row r="96" spans="18:20" x14ac:dyDescent="0.25">
      <c r="R96" s="58"/>
      <c r="S96" s="4"/>
      <c r="T96" s="4"/>
    </row>
    <row r="97" spans="18:20" x14ac:dyDescent="0.25">
      <c r="R97" s="58"/>
      <c r="S97" s="4"/>
      <c r="T97" s="4"/>
    </row>
    <row r="98" spans="18:20" x14ac:dyDescent="0.25">
      <c r="R98" s="58"/>
      <c r="S98" s="4"/>
      <c r="T98" s="4"/>
    </row>
    <row r="99" spans="18:20" x14ac:dyDescent="0.25">
      <c r="R99" s="58"/>
      <c r="S99" s="4"/>
      <c r="T99" s="4"/>
    </row>
    <row r="100" spans="18:20" x14ac:dyDescent="0.25">
      <c r="R100" s="58"/>
      <c r="S100" s="4"/>
      <c r="T100" s="4"/>
    </row>
    <row r="101" spans="18:20" x14ac:dyDescent="0.25">
      <c r="R101" s="58"/>
      <c r="S101" s="4"/>
      <c r="T101" s="4"/>
    </row>
    <row r="102" spans="18:20" x14ac:dyDescent="0.25">
      <c r="R102" s="58"/>
      <c r="S102" s="4"/>
      <c r="T102" s="4"/>
    </row>
    <row r="103" spans="18:20" x14ac:dyDescent="0.25">
      <c r="R103" s="58"/>
      <c r="S103" s="4"/>
      <c r="T103" s="4"/>
    </row>
    <row r="104" spans="18:20" x14ac:dyDescent="0.25">
      <c r="R104" s="58"/>
      <c r="S104" s="4"/>
      <c r="T104" s="4"/>
    </row>
    <row r="105" spans="18:20" x14ac:dyDescent="0.25">
      <c r="R105" s="58"/>
      <c r="S105" s="4"/>
      <c r="T105" s="4"/>
    </row>
    <row r="106" spans="18:20" x14ac:dyDescent="0.25">
      <c r="R106" s="58"/>
      <c r="S106" s="4"/>
      <c r="T106" s="4"/>
    </row>
    <row r="107" spans="18:20" x14ac:dyDescent="0.25">
      <c r="R107" s="58"/>
      <c r="S107" s="4"/>
      <c r="T107" s="4"/>
    </row>
    <row r="108" spans="18:20" x14ac:dyDescent="0.25">
      <c r="R108" s="58"/>
      <c r="S108" s="4"/>
      <c r="T108" s="4"/>
    </row>
    <row r="109" spans="18:20" x14ac:dyDescent="0.25">
      <c r="R109" s="58"/>
      <c r="S109" s="4"/>
      <c r="T109" s="4"/>
    </row>
    <row r="110" spans="18:20" x14ac:dyDescent="0.25">
      <c r="R110" s="58"/>
      <c r="S110" s="4"/>
      <c r="T110" s="4"/>
    </row>
    <row r="111" spans="18:20" x14ac:dyDescent="0.25">
      <c r="R111" s="58"/>
      <c r="S111" s="4"/>
      <c r="T111" s="4"/>
    </row>
    <row r="112" spans="18:20" x14ac:dyDescent="0.25">
      <c r="R112" s="58"/>
      <c r="S112" s="4"/>
      <c r="T112" s="4"/>
    </row>
    <row r="113" spans="18:20" x14ac:dyDescent="0.25">
      <c r="R113" s="58"/>
      <c r="S113" s="4"/>
      <c r="T113" s="4"/>
    </row>
    <row r="114" spans="18:20" x14ac:dyDescent="0.25">
      <c r="R114" s="58"/>
      <c r="S114" s="4"/>
      <c r="T114" s="4"/>
    </row>
    <row r="115" spans="18:20" x14ac:dyDescent="0.25">
      <c r="R115" s="58"/>
      <c r="S115" s="4"/>
      <c r="T115" s="4"/>
    </row>
    <row r="116" spans="18:20" x14ac:dyDescent="0.25">
      <c r="R116" s="58"/>
      <c r="S116" s="4"/>
      <c r="T116" s="4"/>
    </row>
    <row r="117" spans="18:20" x14ac:dyDescent="0.25">
      <c r="R117" s="58"/>
      <c r="S117" s="4"/>
      <c r="T117" s="4"/>
    </row>
    <row r="118" spans="18:20" x14ac:dyDescent="0.25">
      <c r="R118" s="58"/>
      <c r="S118" s="4"/>
      <c r="T118" s="4"/>
    </row>
    <row r="119" spans="18:20" x14ac:dyDescent="0.25">
      <c r="R119" s="58"/>
      <c r="S119" s="4"/>
      <c r="T119" s="4"/>
    </row>
    <row r="120" spans="18:20" x14ac:dyDescent="0.25">
      <c r="R120" s="58"/>
      <c r="S120" s="4"/>
      <c r="T120" s="4"/>
    </row>
    <row r="121" spans="18:20" x14ac:dyDescent="0.25">
      <c r="R121" s="58"/>
      <c r="S121" s="4"/>
      <c r="T121" s="4"/>
    </row>
    <row r="122" spans="18:20" x14ac:dyDescent="0.25">
      <c r="R122" s="58"/>
      <c r="S122" s="4"/>
      <c r="T122" s="4"/>
    </row>
    <row r="123" spans="18:20" x14ac:dyDescent="0.25">
      <c r="R123" s="58"/>
      <c r="S123" s="4"/>
      <c r="T123" s="4"/>
    </row>
    <row r="124" spans="18:20" x14ac:dyDescent="0.25">
      <c r="R124" s="58"/>
      <c r="S124" s="4"/>
      <c r="T124" s="4"/>
    </row>
    <row r="125" spans="18:20" x14ac:dyDescent="0.25">
      <c r="R125" s="58"/>
      <c r="S125" s="4"/>
      <c r="T125" s="4"/>
    </row>
    <row r="126" spans="18:20" x14ac:dyDescent="0.25">
      <c r="R126" s="58"/>
      <c r="S126" s="4"/>
      <c r="T126" s="4"/>
    </row>
    <row r="127" spans="18:20" x14ac:dyDescent="0.25">
      <c r="R127" s="58"/>
      <c r="S127" s="4"/>
      <c r="T127" s="4"/>
    </row>
    <row r="128" spans="18:20" x14ac:dyDescent="0.25">
      <c r="R128" s="58"/>
      <c r="S128" s="4"/>
      <c r="T128" s="4"/>
    </row>
    <row r="129" spans="18:20" x14ac:dyDescent="0.25">
      <c r="R129" s="58"/>
      <c r="S129" s="4"/>
      <c r="T129" s="4"/>
    </row>
    <row r="130" spans="18:20" x14ac:dyDescent="0.25">
      <c r="R130" s="58"/>
      <c r="S130" s="4"/>
      <c r="T130" s="4"/>
    </row>
    <row r="131" spans="18:20" x14ac:dyDescent="0.25">
      <c r="R131" s="58"/>
      <c r="S131" s="4"/>
      <c r="T131" s="4"/>
    </row>
    <row r="132" spans="18:20" x14ac:dyDescent="0.25">
      <c r="R132" s="58"/>
      <c r="S132" s="4"/>
      <c r="T132" s="4"/>
    </row>
    <row r="133" spans="18:20" x14ac:dyDescent="0.25">
      <c r="R133" s="58"/>
      <c r="S133" s="4"/>
      <c r="T133" s="4"/>
    </row>
    <row r="134" spans="18:20" x14ac:dyDescent="0.25">
      <c r="R134" s="58"/>
      <c r="S134" s="4"/>
      <c r="T134" s="4"/>
    </row>
    <row r="135" spans="18:20" x14ac:dyDescent="0.25">
      <c r="R135" s="58"/>
      <c r="S135" s="4"/>
      <c r="T135" s="4"/>
    </row>
    <row r="136" spans="18:20" x14ac:dyDescent="0.25">
      <c r="R136" s="58"/>
      <c r="S136" s="4"/>
      <c r="T136" s="4"/>
    </row>
    <row r="137" spans="18:20" x14ac:dyDescent="0.25">
      <c r="R137" s="58"/>
      <c r="S137" s="4"/>
      <c r="T137" s="4"/>
    </row>
    <row r="138" spans="18:20" x14ac:dyDescent="0.25">
      <c r="R138" s="58"/>
      <c r="S138" s="4"/>
      <c r="T138" s="4"/>
    </row>
    <row r="139" spans="18:20" x14ac:dyDescent="0.25">
      <c r="R139" s="58"/>
      <c r="S139" s="4"/>
      <c r="T139" s="4"/>
    </row>
    <row r="140" spans="18:20" x14ac:dyDescent="0.25">
      <c r="R140" s="58"/>
      <c r="S140" s="4"/>
      <c r="T140" s="4"/>
    </row>
    <row r="141" spans="18:20" x14ac:dyDescent="0.25">
      <c r="R141" s="58"/>
      <c r="S141" s="4"/>
      <c r="T141" s="4"/>
    </row>
    <row r="142" spans="18:20" x14ac:dyDescent="0.25">
      <c r="R142" s="58"/>
      <c r="S142" s="4"/>
      <c r="T142" s="4"/>
    </row>
    <row r="143" spans="18:20" x14ac:dyDescent="0.25">
      <c r="R143" s="58"/>
      <c r="S143" s="4"/>
      <c r="T143" s="4"/>
    </row>
    <row r="144" spans="18:20" x14ac:dyDescent="0.25">
      <c r="R144" s="58"/>
      <c r="S144" s="4"/>
      <c r="T144" s="4"/>
    </row>
    <row r="145" spans="18:20" x14ac:dyDescent="0.25">
      <c r="R145" s="58"/>
      <c r="S145" s="4"/>
      <c r="T145" s="4"/>
    </row>
    <row r="146" spans="18:20" x14ac:dyDescent="0.25">
      <c r="R146" s="58"/>
      <c r="S146" s="4"/>
      <c r="T146" s="4"/>
    </row>
    <row r="147" spans="18:20" x14ac:dyDescent="0.25">
      <c r="R147" s="58"/>
      <c r="S147" s="4"/>
      <c r="T147" s="4"/>
    </row>
    <row r="148" spans="18:20" x14ac:dyDescent="0.25">
      <c r="R148" s="58"/>
      <c r="S148" s="4"/>
      <c r="T148" s="4"/>
    </row>
    <row r="149" spans="18:20" x14ac:dyDescent="0.25">
      <c r="R149" s="58"/>
      <c r="S149" s="4"/>
      <c r="T149" s="4"/>
    </row>
    <row r="150" spans="18:20" x14ac:dyDescent="0.25">
      <c r="R150" s="58"/>
      <c r="S150" s="4"/>
      <c r="T150" s="4"/>
    </row>
    <row r="151" spans="18:20" x14ac:dyDescent="0.25">
      <c r="R151" s="58"/>
      <c r="S151" s="4"/>
      <c r="T151" s="4"/>
    </row>
    <row r="152" spans="18:20" x14ac:dyDescent="0.25">
      <c r="R152" s="58"/>
      <c r="S152" s="4"/>
      <c r="T152" s="4"/>
    </row>
    <row r="153" spans="18:20" x14ac:dyDescent="0.25">
      <c r="R153" s="58"/>
      <c r="S153" s="4"/>
      <c r="T153" s="4"/>
    </row>
    <row r="154" spans="18:20" x14ac:dyDescent="0.25">
      <c r="R154" s="58"/>
      <c r="S154" s="4"/>
      <c r="T154" s="4"/>
    </row>
    <row r="155" spans="18:20" x14ac:dyDescent="0.25">
      <c r="R155" s="58"/>
      <c r="S155" s="4"/>
      <c r="T155" s="4"/>
    </row>
    <row r="156" spans="18:20" x14ac:dyDescent="0.25">
      <c r="R156" s="58"/>
      <c r="S156" s="4"/>
      <c r="T156" s="4"/>
    </row>
    <row r="157" spans="18:20" x14ac:dyDescent="0.25">
      <c r="R157" s="58"/>
      <c r="S157" s="4"/>
      <c r="T157" s="4"/>
    </row>
    <row r="158" spans="18:20" x14ac:dyDescent="0.25">
      <c r="R158" s="58"/>
      <c r="S158" s="4"/>
      <c r="T158" s="4"/>
    </row>
    <row r="159" spans="18:20" x14ac:dyDescent="0.25">
      <c r="R159" s="58"/>
      <c r="S159" s="4"/>
      <c r="T159" s="4"/>
    </row>
    <row r="160" spans="18:20" x14ac:dyDescent="0.25">
      <c r="R160" s="58"/>
      <c r="S160" s="4"/>
      <c r="T160" s="4"/>
    </row>
    <row r="161" spans="18:20" x14ac:dyDescent="0.25">
      <c r="R161" s="58"/>
      <c r="S161" s="4"/>
      <c r="T161" s="4"/>
    </row>
    <row r="162" spans="18:20" x14ac:dyDescent="0.25">
      <c r="R162" s="58"/>
      <c r="S162" s="4"/>
      <c r="T162" s="4"/>
    </row>
    <row r="163" spans="18:20" x14ac:dyDescent="0.25">
      <c r="R163" s="58"/>
      <c r="S163" s="4"/>
      <c r="T163" s="4"/>
    </row>
    <row r="164" spans="18:20" x14ac:dyDescent="0.25">
      <c r="R164" s="58"/>
      <c r="S164" s="4"/>
      <c r="T164" s="4"/>
    </row>
    <row r="165" spans="18:20" x14ac:dyDescent="0.25">
      <c r="R165" s="58"/>
      <c r="S165" s="4"/>
      <c r="T165" s="4"/>
    </row>
    <row r="166" spans="18:20" x14ac:dyDescent="0.25">
      <c r="R166" s="58"/>
      <c r="S166" s="4"/>
      <c r="T166" s="4"/>
    </row>
    <row r="167" spans="18:20" x14ac:dyDescent="0.25">
      <c r="R167" s="58"/>
      <c r="S167" s="4"/>
      <c r="T167" s="4"/>
    </row>
    <row r="168" spans="18:20" x14ac:dyDescent="0.25">
      <c r="R168" s="58"/>
      <c r="S168" s="4"/>
      <c r="T168" s="4"/>
    </row>
    <row r="169" spans="18:20" x14ac:dyDescent="0.25">
      <c r="R169" s="58"/>
      <c r="S169" s="4"/>
      <c r="T169" s="4"/>
    </row>
    <row r="170" spans="18:20" x14ac:dyDescent="0.25">
      <c r="R170" s="58"/>
      <c r="S170" s="4"/>
      <c r="T170" s="4"/>
    </row>
    <row r="171" spans="18:20" x14ac:dyDescent="0.25">
      <c r="R171" s="58"/>
      <c r="S171" s="4"/>
      <c r="T171" s="4"/>
    </row>
    <row r="172" spans="18:20" x14ac:dyDescent="0.25">
      <c r="R172" s="58"/>
      <c r="S172" s="4"/>
      <c r="T172" s="4"/>
    </row>
  </sheetData>
  <mergeCells count="5">
    <mergeCell ref="R8:U10"/>
    <mergeCell ref="I3:M4"/>
    <mergeCell ref="I5:M6"/>
    <mergeCell ref="R3:U4"/>
    <mergeCell ref="R5:U6"/>
  </mergeCells>
  <phoneticPr fontId="13" type="noConversion"/>
  <hyperlinks>
    <hyperlink ref="A1" location="'Table of Contents'!A1" display="Back to ToC" xr:uid="{9D592F6D-3CC5-4513-B238-F981D8557660}"/>
  </hyperlink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EA50DC-3C25-498F-A6B7-CC299D46AA0F}">
  <sheetPr>
    <tabColor rgb="FFC5D9F1"/>
  </sheetPr>
  <dimension ref="A1:AK77"/>
  <sheetViews>
    <sheetView zoomScaleNormal="100" workbookViewId="0"/>
  </sheetViews>
  <sheetFormatPr defaultRowHeight="15" x14ac:dyDescent="0.25"/>
  <cols>
    <col min="1" max="6" width="12.5703125" style="1" customWidth="1"/>
    <col min="7" max="7" width="3.42578125" style="2" customWidth="1"/>
    <col min="9" max="9" width="10.7109375" bestFit="1" customWidth="1"/>
    <col min="10" max="11" width="9.140625" customWidth="1"/>
    <col min="12" max="14" width="9.140625" style="19" customWidth="1"/>
    <col min="15" max="15" width="9.140625" customWidth="1"/>
    <col min="16" max="17" width="9.140625" style="19" customWidth="1"/>
    <col min="18" max="18" width="9.140625" customWidth="1"/>
    <col min="19" max="19" width="0.5703125" style="2" customWidth="1"/>
    <col min="21" max="24" width="9.140625" style="37" customWidth="1"/>
    <col min="25" max="32" width="9.140625" customWidth="1"/>
  </cols>
  <sheetData>
    <row r="1" spans="1:32" x14ac:dyDescent="0.25">
      <c r="A1" s="11" t="s">
        <v>20</v>
      </c>
    </row>
    <row r="3" spans="1:32" ht="15" customHeight="1" x14ac:dyDescent="0.25">
      <c r="I3" s="95" t="s">
        <v>169</v>
      </c>
      <c r="J3" s="95"/>
      <c r="K3" s="95"/>
      <c r="L3" s="95"/>
      <c r="M3" s="95"/>
      <c r="N3" s="42"/>
      <c r="O3" s="42"/>
      <c r="P3" s="57"/>
      <c r="Q3" s="57"/>
      <c r="R3" s="15"/>
      <c r="U3" s="103" t="s">
        <v>170</v>
      </c>
      <c r="V3" s="103"/>
      <c r="W3" s="103"/>
      <c r="X3" s="103"/>
      <c r="Y3" s="103"/>
    </row>
    <row r="4" spans="1:32" ht="15" customHeight="1" x14ac:dyDescent="0.25">
      <c r="I4" s="95"/>
      <c r="J4" s="95"/>
      <c r="K4" s="95"/>
      <c r="L4" s="95"/>
      <c r="M4" s="95"/>
      <c r="P4" s="56"/>
      <c r="Q4" s="56"/>
      <c r="R4" s="15"/>
      <c r="U4" s="103"/>
      <c r="V4" s="103"/>
      <c r="W4" s="103"/>
      <c r="X4" s="103"/>
      <c r="Y4" s="103"/>
    </row>
    <row r="5" spans="1:32" ht="15" customHeight="1" x14ac:dyDescent="0.25">
      <c r="I5" s="97" t="s">
        <v>171</v>
      </c>
      <c r="J5" s="97"/>
      <c r="K5" s="97"/>
      <c r="L5" s="97"/>
      <c r="M5" s="97"/>
      <c r="N5" s="41"/>
      <c r="O5" s="41"/>
      <c r="P5" s="70"/>
      <c r="Q5" s="70"/>
      <c r="R5" s="69"/>
      <c r="U5" s="104" t="s">
        <v>207</v>
      </c>
      <c r="V5" s="104"/>
      <c r="W5" s="104"/>
      <c r="X5" s="104"/>
      <c r="Y5" s="104"/>
    </row>
    <row r="6" spans="1:32" ht="15" customHeight="1" x14ac:dyDescent="0.25">
      <c r="I6" s="97"/>
      <c r="J6" s="97"/>
      <c r="K6" s="97"/>
      <c r="L6" s="97"/>
      <c r="M6" s="97"/>
      <c r="N6" s="70"/>
      <c r="O6" s="70"/>
      <c r="P6" s="70"/>
      <c r="Q6" s="70"/>
      <c r="R6" s="69"/>
      <c r="U6" s="104"/>
      <c r="V6" s="104"/>
      <c r="W6" s="104"/>
      <c r="X6" s="104"/>
      <c r="Y6" s="104"/>
    </row>
    <row r="7" spans="1:32" ht="15" customHeight="1" x14ac:dyDescent="0.25">
      <c r="I7" s="17"/>
      <c r="J7" s="17"/>
      <c r="K7" s="17"/>
      <c r="L7" s="17"/>
      <c r="M7" s="17"/>
      <c r="N7" s="17"/>
      <c r="O7" s="17"/>
      <c r="P7" s="17"/>
      <c r="Q7" s="17"/>
      <c r="R7" s="61"/>
      <c r="V7"/>
      <c r="W7"/>
      <c r="X7"/>
    </row>
    <row r="8" spans="1:32" ht="15" customHeight="1" x14ac:dyDescent="0.25">
      <c r="I8" s="64"/>
      <c r="J8" s="79" t="s">
        <v>213</v>
      </c>
      <c r="K8" s="79" t="s">
        <v>214</v>
      </c>
      <c r="L8" s="79" t="s">
        <v>215</v>
      </c>
      <c r="M8" s="79" t="s">
        <v>172</v>
      </c>
      <c r="N8" s="79" t="s">
        <v>53</v>
      </c>
      <c r="O8" s="79" t="s">
        <v>173</v>
      </c>
      <c r="P8" s="79" t="s">
        <v>174</v>
      </c>
      <c r="Q8" s="79" t="s">
        <v>175</v>
      </c>
      <c r="R8" s="17"/>
      <c r="U8" s="27" t="s">
        <v>59</v>
      </c>
      <c r="V8"/>
      <c r="W8"/>
      <c r="X8"/>
    </row>
    <row r="9" spans="1:32" ht="15" customHeight="1" x14ac:dyDescent="0.25">
      <c r="I9" s="20">
        <v>43190</v>
      </c>
      <c r="J9" s="4">
        <v>11.6703643677792</v>
      </c>
      <c r="K9" s="67">
        <v>13.0540952878879</v>
      </c>
      <c r="L9" s="4">
        <v>18.6292039015174</v>
      </c>
      <c r="M9" s="4">
        <v>14.6256127053672</v>
      </c>
      <c r="N9" s="4">
        <v>13.8580298040073</v>
      </c>
      <c r="O9" s="4">
        <v>9.7617246485826996</v>
      </c>
      <c r="P9" s="4"/>
      <c r="Q9" s="4"/>
      <c r="AA9" s="20"/>
      <c r="AB9" s="20"/>
      <c r="AC9" s="20"/>
      <c r="AD9" s="20"/>
      <c r="AE9" s="20"/>
      <c r="AF9" s="20"/>
    </row>
    <row r="10" spans="1:32" ht="15" customHeight="1" x14ac:dyDescent="0.25">
      <c r="I10" s="20">
        <v>43281</v>
      </c>
      <c r="J10" s="4">
        <v>11.7134736530006</v>
      </c>
      <c r="K10" s="67">
        <v>12.628925833240199</v>
      </c>
      <c r="L10" s="4">
        <v>18.491820754560301</v>
      </c>
      <c r="M10" s="4">
        <v>14.510060881146501</v>
      </c>
      <c r="N10" s="4">
        <v>13.7917310172387</v>
      </c>
      <c r="O10" s="4">
        <v>9.7452968783345604</v>
      </c>
      <c r="P10" s="4"/>
      <c r="Q10" s="4"/>
      <c r="U10" s="66"/>
      <c r="V10" s="66" t="s">
        <v>176</v>
      </c>
      <c r="W10" s="66"/>
      <c r="X10" s="66"/>
      <c r="Y10" s="66"/>
      <c r="Z10" s="66"/>
      <c r="AA10" s="4"/>
      <c r="AB10" s="4"/>
      <c r="AC10" s="4"/>
      <c r="AD10" s="4"/>
      <c r="AE10" s="4"/>
      <c r="AF10" s="4"/>
    </row>
    <row r="11" spans="1:32" ht="15" customHeight="1" x14ac:dyDescent="0.25">
      <c r="I11" s="20">
        <v>43373</v>
      </c>
      <c r="J11" s="4">
        <v>11.6923381378014</v>
      </c>
      <c r="K11" s="67">
        <v>12.5252735423988</v>
      </c>
      <c r="L11" s="4">
        <v>18.0086009372048</v>
      </c>
      <c r="M11" s="4">
        <v>14.691025931464401</v>
      </c>
      <c r="N11" s="4">
        <v>13.862336689902399</v>
      </c>
      <c r="O11" s="4">
        <v>9.7625620018694192</v>
      </c>
      <c r="P11" s="4"/>
      <c r="Q11" s="4"/>
      <c r="U11" s="20" t="s">
        <v>177</v>
      </c>
      <c r="V11" s="67">
        <v>0.30259914219828671</v>
      </c>
      <c r="W11" s="67"/>
      <c r="X11" s="67"/>
      <c r="Y11" s="67"/>
      <c r="Z11" s="67"/>
      <c r="AA11" s="4"/>
      <c r="AB11" s="4"/>
      <c r="AC11" s="4"/>
      <c r="AD11" s="4"/>
      <c r="AE11" s="4"/>
      <c r="AF11" s="4"/>
    </row>
    <row r="12" spans="1:32" ht="15" customHeight="1" x14ac:dyDescent="0.25">
      <c r="I12" s="20">
        <v>43465</v>
      </c>
      <c r="J12" s="4">
        <v>11.853858406937199</v>
      </c>
      <c r="K12" s="67">
        <v>13.094787080258101</v>
      </c>
      <c r="L12" s="4">
        <v>18.3550388750376</v>
      </c>
      <c r="M12" s="4">
        <v>15.078471476495199</v>
      </c>
      <c r="N12" s="4">
        <v>14.041754211146699</v>
      </c>
      <c r="O12" s="4">
        <v>9.6672349283758692</v>
      </c>
      <c r="P12" s="4"/>
      <c r="Q12" s="4"/>
      <c r="U12" s="20" t="s">
        <v>178</v>
      </c>
      <c r="V12" s="67">
        <v>0.15487686021983821</v>
      </c>
      <c r="W12" s="67"/>
      <c r="X12" s="67"/>
      <c r="Y12" s="67"/>
      <c r="Z12" s="67"/>
      <c r="AA12" s="4"/>
      <c r="AB12" s="4"/>
      <c r="AC12" s="4"/>
      <c r="AD12" s="4"/>
      <c r="AE12" s="4"/>
      <c r="AF12" s="4"/>
    </row>
    <row r="13" spans="1:32" x14ac:dyDescent="0.25">
      <c r="I13" s="20">
        <v>43555</v>
      </c>
      <c r="J13" s="4">
        <v>11.6625537388694</v>
      </c>
      <c r="K13" s="67">
        <v>12.9114794711851</v>
      </c>
      <c r="L13" s="4">
        <v>17.9462876136182</v>
      </c>
      <c r="M13" s="4">
        <v>14.726037229597299</v>
      </c>
      <c r="N13" s="4">
        <v>13.9625426106959</v>
      </c>
      <c r="O13" s="4">
        <v>10.546394505877</v>
      </c>
      <c r="P13" s="4"/>
      <c r="Q13" s="4"/>
      <c r="U13" s="20" t="s">
        <v>179</v>
      </c>
      <c r="V13" s="67">
        <v>-0.24751939080991858</v>
      </c>
      <c r="W13" s="67"/>
      <c r="X13" s="67"/>
      <c r="Y13" s="67"/>
      <c r="Z13" s="67"/>
      <c r="AA13" s="4"/>
      <c r="AB13" s="4"/>
      <c r="AC13" s="4"/>
      <c r="AD13" s="4"/>
      <c r="AE13" s="4"/>
      <c r="AF13" s="4"/>
    </row>
    <row r="14" spans="1:32" x14ac:dyDescent="0.25">
      <c r="I14" s="20">
        <v>43646</v>
      </c>
      <c r="J14" s="4">
        <v>11.9788907924738</v>
      </c>
      <c r="K14" s="67">
        <v>13.4120221331181</v>
      </c>
      <c r="L14" s="4">
        <v>17.774946961091601</v>
      </c>
      <c r="M14" s="4">
        <v>14.9447784020893</v>
      </c>
      <c r="N14" s="4">
        <v>14.1018349258066</v>
      </c>
      <c r="O14" s="4">
        <v>10.581320647974399</v>
      </c>
      <c r="P14" s="4"/>
      <c r="Q14" s="4"/>
      <c r="U14" s="20" t="s">
        <v>180</v>
      </c>
      <c r="V14" s="67">
        <v>0.11494057535829602</v>
      </c>
      <c r="W14" s="67"/>
      <c r="X14" s="67"/>
      <c r="Y14" s="67"/>
      <c r="Z14" s="67"/>
      <c r="AA14" s="4"/>
      <c r="AB14" s="4"/>
      <c r="AC14" s="4"/>
      <c r="AD14" s="4"/>
      <c r="AE14" s="4"/>
      <c r="AF14" s="4"/>
    </row>
    <row r="15" spans="1:32" x14ac:dyDescent="0.25">
      <c r="I15" s="20">
        <v>43738</v>
      </c>
      <c r="J15" s="4">
        <v>11.9529378680256</v>
      </c>
      <c r="K15" s="67">
        <v>13.3736140088429</v>
      </c>
      <c r="L15" s="4">
        <v>17.820381974608299</v>
      </c>
      <c r="M15" s="4">
        <v>14.8378130623238</v>
      </c>
      <c r="N15" s="4">
        <v>14.117119446405299</v>
      </c>
      <c r="O15" s="4">
        <v>10.6727093149967</v>
      </c>
      <c r="P15" s="4"/>
      <c r="Q15" s="4"/>
      <c r="U15" s="20" t="s">
        <v>181</v>
      </c>
      <c r="V15" s="67">
        <v>0.32489718696650505</v>
      </c>
      <c r="W15" s="67"/>
      <c r="X15" s="67"/>
      <c r="Y15" s="67"/>
      <c r="Z15" s="67"/>
      <c r="AA15" s="4"/>
      <c r="AB15" s="4"/>
      <c r="AC15" s="4"/>
      <c r="AD15" s="4"/>
      <c r="AE15" s="4"/>
      <c r="AF15" s="4"/>
    </row>
    <row r="16" spans="1:32" x14ac:dyDescent="0.25">
      <c r="I16" s="20">
        <v>43830</v>
      </c>
      <c r="J16" s="4">
        <v>12.4473412090992</v>
      </c>
      <c r="K16" s="67">
        <v>13.6371810148124</v>
      </c>
      <c r="L16" s="4">
        <v>18.402787512653902</v>
      </c>
      <c r="M16" s="4">
        <v>15.503846467773499</v>
      </c>
      <c r="N16" s="4">
        <v>14.670948458404199</v>
      </c>
      <c r="O16" s="4">
        <v>10.6253023919377</v>
      </c>
      <c r="P16" s="4"/>
      <c r="Q16" s="4"/>
      <c r="U16" s="20"/>
      <c r="V16" s="67"/>
      <c r="W16" s="67"/>
      <c r="X16" s="67"/>
      <c r="Y16" s="67"/>
      <c r="Z16" s="67"/>
      <c r="AA16" s="4"/>
      <c r="AB16" s="4"/>
      <c r="AC16" s="4"/>
      <c r="AD16" s="4"/>
    </row>
    <row r="17" spans="9:32" x14ac:dyDescent="0.25">
      <c r="I17" s="20">
        <v>43921</v>
      </c>
      <c r="J17" s="4">
        <v>12.0408917040684</v>
      </c>
      <c r="K17" s="67">
        <v>13.1036983482142</v>
      </c>
      <c r="L17" s="4">
        <v>17.764127924042601</v>
      </c>
      <c r="M17" s="4">
        <v>14.979431468607499</v>
      </c>
      <c r="N17" s="4">
        <v>14.1600352674229</v>
      </c>
      <c r="O17" s="4">
        <v>10.920796768907</v>
      </c>
      <c r="P17" s="4"/>
      <c r="Q17" s="4"/>
      <c r="U17" s="20"/>
      <c r="V17" s="67"/>
      <c r="W17" s="67"/>
      <c r="X17" s="67"/>
      <c r="Y17" s="67"/>
      <c r="Z17" s="67"/>
      <c r="AA17" s="4"/>
      <c r="AB17" s="4"/>
      <c r="AC17" s="4"/>
      <c r="AD17" s="4"/>
    </row>
    <row r="18" spans="9:32" x14ac:dyDescent="0.25">
      <c r="I18" s="20">
        <v>44012</v>
      </c>
      <c r="J18" s="4">
        <v>12.572704564274201</v>
      </c>
      <c r="K18" s="67">
        <v>13.3387506137452</v>
      </c>
      <c r="L18" s="4">
        <v>17.6931141975525</v>
      </c>
      <c r="M18" s="4">
        <v>15.4089731066725</v>
      </c>
      <c r="N18" s="4">
        <v>14.619460761860999</v>
      </c>
      <c r="O18" s="4">
        <v>10.701331227633499</v>
      </c>
      <c r="P18" s="4"/>
      <c r="Q18" s="4"/>
      <c r="Z18" s="67"/>
      <c r="AA18" s="4"/>
      <c r="AB18" s="4"/>
      <c r="AC18" s="4"/>
      <c r="AD18" s="4"/>
    </row>
    <row r="19" spans="9:32" x14ac:dyDescent="0.25">
      <c r="I19" s="20">
        <v>44104</v>
      </c>
      <c r="J19" s="4">
        <v>12.7318758699569</v>
      </c>
      <c r="K19" s="67">
        <v>13.5202780082789</v>
      </c>
      <c r="L19" s="4">
        <v>18.733021936757702</v>
      </c>
      <c r="M19" s="4">
        <v>15.6623713243015</v>
      </c>
      <c r="N19" s="4">
        <v>14.915079812815</v>
      </c>
      <c r="O19" s="4">
        <v>10.6336707508008</v>
      </c>
      <c r="P19" s="4"/>
      <c r="Q19" s="4"/>
      <c r="U19" s="45"/>
      <c r="V19" s="45" t="s">
        <v>182</v>
      </c>
      <c r="W19" s="45" t="s">
        <v>183</v>
      </c>
      <c r="X19" s="4" t="s">
        <v>184</v>
      </c>
      <c r="Z19" s="67"/>
      <c r="AA19" s="4"/>
      <c r="AB19" s="4"/>
      <c r="AC19" s="4"/>
      <c r="AD19" s="4"/>
    </row>
    <row r="20" spans="9:32" x14ac:dyDescent="0.25">
      <c r="I20" s="20">
        <v>44196</v>
      </c>
      <c r="J20" s="4">
        <v>12.762586583882699</v>
      </c>
      <c r="K20" s="67">
        <v>13.983746466003099</v>
      </c>
      <c r="L20" s="4">
        <v>20.008288690180699</v>
      </c>
      <c r="M20" s="4">
        <v>16.085535715139201</v>
      </c>
      <c r="N20" s="4">
        <v>15.3345941647716</v>
      </c>
      <c r="O20" s="4">
        <v>10.817311150608401</v>
      </c>
      <c r="P20" s="4"/>
      <c r="Q20" s="4"/>
      <c r="U20" s="62">
        <v>2017</v>
      </c>
      <c r="V20" s="45">
        <v>0.22115053199382489</v>
      </c>
      <c r="W20" s="45">
        <v>8.4512862328073855E-4</v>
      </c>
      <c r="X20" s="4">
        <v>6.1</v>
      </c>
      <c r="Z20" s="67"/>
      <c r="AA20" s="4"/>
      <c r="AB20" s="4"/>
      <c r="AC20" s="4"/>
      <c r="AD20" s="4"/>
    </row>
    <row r="21" spans="9:32" x14ac:dyDescent="0.25">
      <c r="I21" s="20">
        <v>44286</v>
      </c>
      <c r="J21" s="4">
        <v>12.339790980819</v>
      </c>
      <c r="K21" s="67">
        <v>13.7470635307864</v>
      </c>
      <c r="L21" s="4">
        <v>19.5467367205047</v>
      </c>
      <c r="M21" s="4">
        <v>15.987135562286101</v>
      </c>
      <c r="N21" s="4">
        <v>15.213037825582401</v>
      </c>
      <c r="O21" s="4">
        <v>10.671975025204301</v>
      </c>
      <c r="P21" s="4"/>
      <c r="Q21" s="4"/>
      <c r="U21" s="62">
        <v>2018</v>
      </c>
      <c r="V21" s="45">
        <v>0.24927019872172593</v>
      </c>
      <c r="W21" s="45">
        <v>1.7558575732431795E-3</v>
      </c>
      <c r="X21" s="4">
        <v>6.28</v>
      </c>
      <c r="Z21" s="67"/>
      <c r="AA21" s="4"/>
      <c r="AB21" s="4"/>
      <c r="AC21" s="4"/>
      <c r="AD21" s="4"/>
    </row>
    <row r="22" spans="9:32" x14ac:dyDescent="0.25">
      <c r="I22" s="20">
        <v>44377</v>
      </c>
      <c r="J22" s="4">
        <v>12.7400021338781</v>
      </c>
      <c r="K22" s="67">
        <v>13.819724883056001</v>
      </c>
      <c r="L22" s="4">
        <v>19.252701396047598</v>
      </c>
      <c r="M22" s="4">
        <v>15.7253119494865</v>
      </c>
      <c r="N22" s="4">
        <v>15.283024448930201</v>
      </c>
      <c r="O22" s="4">
        <v>10.6991076980492</v>
      </c>
      <c r="P22" s="4"/>
      <c r="Q22" s="4"/>
      <c r="U22" s="62">
        <v>2019</v>
      </c>
      <c r="V22" s="45">
        <v>0.25333884703485599</v>
      </c>
      <c r="W22" s="45">
        <v>2.3511978657403758E-3</v>
      </c>
      <c r="X22" s="4">
        <v>5.31</v>
      </c>
      <c r="Y22" s="4"/>
      <c r="AA22" s="4"/>
      <c r="AB22" s="4"/>
      <c r="AC22" s="4"/>
      <c r="AD22" s="4"/>
    </row>
    <row r="23" spans="9:32" x14ac:dyDescent="0.25">
      <c r="I23" s="20">
        <v>44469</v>
      </c>
      <c r="J23" s="4">
        <v>12.340100863552101</v>
      </c>
      <c r="K23" s="67">
        <v>13.6473457531809</v>
      </c>
      <c r="L23" s="4">
        <v>19.0783962726662</v>
      </c>
      <c r="M23" s="4">
        <v>15.809631628390701</v>
      </c>
      <c r="N23" s="4">
        <v>15.1977846025424</v>
      </c>
      <c r="O23" s="4">
        <v>10.6832238051938</v>
      </c>
      <c r="P23" s="4"/>
      <c r="Q23" s="4"/>
      <c r="U23" s="62">
        <v>2020</v>
      </c>
      <c r="V23" s="45">
        <v>1.5975006456795351E-2</v>
      </c>
      <c r="W23" s="45">
        <v>1.2079478725488145E-4</v>
      </c>
      <c r="X23" s="4">
        <v>1.67</v>
      </c>
      <c r="AA23" s="4"/>
      <c r="AB23" s="4"/>
      <c r="AC23" s="4"/>
      <c r="AD23" s="4"/>
    </row>
    <row r="24" spans="9:32" x14ac:dyDescent="0.25">
      <c r="I24" s="20">
        <v>44561</v>
      </c>
      <c r="J24" s="4">
        <v>12.8876693368845</v>
      </c>
      <c r="K24" s="67">
        <v>13.7145974576559</v>
      </c>
      <c r="L24" s="4">
        <v>19.063900941983</v>
      </c>
      <c r="M24" s="4">
        <v>15.857422687632299</v>
      </c>
      <c r="N24" s="4">
        <v>15.3559648183112</v>
      </c>
      <c r="O24" s="4">
        <v>10.632612488093301</v>
      </c>
      <c r="P24" s="4"/>
      <c r="Q24" s="4"/>
      <c r="U24" s="62">
        <v>2021</v>
      </c>
      <c r="V24" s="45">
        <v>0.255782013815335</v>
      </c>
      <c r="W24" s="45">
        <v>4.6330343867466151E-2</v>
      </c>
      <c r="X24" s="4">
        <v>6.7</v>
      </c>
      <c r="AA24" s="4"/>
      <c r="AB24" s="4"/>
      <c r="AC24" s="4"/>
      <c r="AD24" s="4"/>
    </row>
    <row r="25" spans="9:32" x14ac:dyDescent="0.25">
      <c r="I25" s="20">
        <v>44651</v>
      </c>
      <c r="J25" s="4">
        <v>12.3276454106697</v>
      </c>
      <c r="K25" s="67">
        <v>13.5434575127742</v>
      </c>
      <c r="L25" s="4">
        <v>17.8694127812016</v>
      </c>
      <c r="M25" s="4">
        <v>15.2189435684156</v>
      </c>
      <c r="N25" s="4">
        <v>14.6947162443143</v>
      </c>
      <c r="O25" s="4">
        <v>10.824689159784301</v>
      </c>
      <c r="P25" s="4"/>
      <c r="Q25" s="4"/>
      <c r="U25" s="62">
        <v>2022</v>
      </c>
      <c r="V25" s="45">
        <v>0.29814610289256321</v>
      </c>
      <c r="W25" s="45">
        <v>0.15595857368456748</v>
      </c>
      <c r="X25" s="4">
        <v>7.65</v>
      </c>
      <c r="AA25" s="4"/>
      <c r="AB25" s="4"/>
      <c r="AC25" s="4"/>
      <c r="AD25" s="4"/>
      <c r="AE25" s="4"/>
      <c r="AF25" s="4"/>
    </row>
    <row r="26" spans="9:32" x14ac:dyDescent="0.25">
      <c r="I26" s="20">
        <v>44742</v>
      </c>
      <c r="J26" s="4">
        <v>12.437974471876601</v>
      </c>
      <c r="K26" s="67">
        <v>13.4988002287461</v>
      </c>
      <c r="L26" s="4">
        <v>17.810141794361002</v>
      </c>
      <c r="M26" s="4">
        <v>15.176323734331399</v>
      </c>
      <c r="N26" s="4">
        <v>14.666289143215</v>
      </c>
      <c r="O26" s="4">
        <v>10.8601952351273</v>
      </c>
      <c r="P26" s="4"/>
      <c r="Q26" s="4"/>
      <c r="U26" s="62">
        <v>2023</v>
      </c>
      <c r="V26" s="45">
        <v>0.29736037293425227</v>
      </c>
      <c r="W26" s="45">
        <v>0.24772183699877595</v>
      </c>
      <c r="X26" s="4">
        <v>8.9</v>
      </c>
      <c r="AA26" s="4"/>
      <c r="AB26" s="4"/>
      <c r="AC26" s="4"/>
      <c r="AD26" s="4"/>
      <c r="AE26" s="4"/>
      <c r="AF26" s="4"/>
    </row>
    <row r="27" spans="9:32" x14ac:dyDescent="0.25">
      <c r="I27" s="20">
        <v>44834</v>
      </c>
      <c r="J27" s="4">
        <v>12.2415973598997</v>
      </c>
      <c r="K27" s="67">
        <v>13.2212634863407</v>
      </c>
      <c r="L27" s="4">
        <v>17.751703218961701</v>
      </c>
      <c r="M27" s="4">
        <v>15.081736426433199</v>
      </c>
      <c r="N27" s="4">
        <v>14.4857408162543</v>
      </c>
      <c r="O27" s="4">
        <v>10.819173944523101</v>
      </c>
      <c r="P27" s="4"/>
      <c r="Q27" s="4"/>
      <c r="V27" s="45"/>
      <c r="AA27" s="4"/>
      <c r="AB27" s="4"/>
      <c r="AC27" s="4"/>
      <c r="AD27" s="4"/>
      <c r="AE27" s="4"/>
      <c r="AF27" s="4"/>
    </row>
    <row r="28" spans="9:32" x14ac:dyDescent="0.25">
      <c r="I28" s="20">
        <v>44926</v>
      </c>
      <c r="J28" s="4">
        <v>12.6795399133908</v>
      </c>
      <c r="K28" s="67">
        <v>13.8004150703721</v>
      </c>
      <c r="L28" s="4">
        <v>18.7272073530231</v>
      </c>
      <c r="M28" s="4">
        <v>15.8188692818407</v>
      </c>
      <c r="N28" s="4">
        <v>15.0122327199027</v>
      </c>
      <c r="O28" s="4">
        <v>10.8250929217823</v>
      </c>
      <c r="P28" s="4"/>
      <c r="Q28" s="4"/>
      <c r="V28" s="45"/>
      <c r="AA28" s="4"/>
      <c r="AB28" s="4"/>
      <c r="AC28" s="4"/>
      <c r="AD28" s="4"/>
      <c r="AE28" s="4"/>
      <c r="AF28" s="4"/>
    </row>
    <row r="29" spans="9:32" x14ac:dyDescent="0.25">
      <c r="I29" s="20">
        <v>45016</v>
      </c>
      <c r="J29" s="4">
        <v>12.976923073483601</v>
      </c>
      <c r="K29" s="67">
        <v>13.793230017877001</v>
      </c>
      <c r="L29" s="4">
        <v>18.9063739703262</v>
      </c>
      <c r="M29" s="4">
        <v>15.6711897977669</v>
      </c>
      <c r="N29" s="4">
        <v>15.1521921968244</v>
      </c>
      <c r="O29" s="4">
        <v>10.9752892385553</v>
      </c>
      <c r="P29" s="4"/>
      <c r="Q29" s="4"/>
      <c r="V29" s="45"/>
      <c r="Z29" s="4"/>
    </row>
    <row r="30" spans="9:32" x14ac:dyDescent="0.25">
      <c r="I30" s="20">
        <v>45107</v>
      </c>
      <c r="J30" s="4">
        <v>12.975365668348299</v>
      </c>
      <c r="K30" s="67">
        <v>14.103169991947899</v>
      </c>
      <c r="L30" s="4">
        <v>18.7882753761603</v>
      </c>
      <c r="M30" s="4">
        <v>15.857124538733</v>
      </c>
      <c r="N30" s="4">
        <v>15.337129906869199</v>
      </c>
      <c r="O30" s="4">
        <v>11.1238205072877</v>
      </c>
      <c r="P30" s="4"/>
      <c r="Q30" s="4"/>
      <c r="V30" s="45"/>
    </row>
    <row r="31" spans="9:32" x14ac:dyDescent="0.25">
      <c r="I31" s="20">
        <v>45199</v>
      </c>
      <c r="J31" s="4"/>
      <c r="K31" s="67"/>
      <c r="L31" s="4"/>
      <c r="M31" s="4"/>
      <c r="N31" s="4"/>
      <c r="O31" s="4">
        <v>11.1238205072877</v>
      </c>
      <c r="P31" s="4"/>
      <c r="Q31" s="4"/>
      <c r="V31" s="45"/>
    </row>
    <row r="32" spans="9:32" x14ac:dyDescent="0.25">
      <c r="I32" s="20">
        <v>45291</v>
      </c>
      <c r="J32" s="4">
        <v>8.4520093999999997</v>
      </c>
      <c r="K32" s="67">
        <v>9.9315309999999997</v>
      </c>
      <c r="L32" s="4">
        <v>13.34446</v>
      </c>
      <c r="M32" s="4">
        <v>11.193439</v>
      </c>
      <c r="N32" s="4"/>
      <c r="O32" s="4">
        <v>11.1238205072877</v>
      </c>
      <c r="P32" s="4">
        <v>15.55</v>
      </c>
      <c r="Q32" s="4">
        <v>11.16</v>
      </c>
      <c r="V32" s="45"/>
    </row>
    <row r="33" spans="9:37" x14ac:dyDescent="0.25">
      <c r="I33" s="20">
        <v>45382</v>
      </c>
      <c r="J33" s="4"/>
      <c r="K33" s="67"/>
      <c r="L33" s="4"/>
      <c r="M33" s="4"/>
      <c r="N33" s="4"/>
      <c r="O33" s="4">
        <v>11.1238205072877</v>
      </c>
      <c r="P33" s="4"/>
      <c r="Q33" s="4"/>
      <c r="V33" s="45"/>
      <c r="AE33" s="19"/>
      <c r="AF33" s="19"/>
      <c r="AG33" s="19"/>
      <c r="AH33" s="19"/>
      <c r="AI33" s="19"/>
      <c r="AJ33" s="19"/>
      <c r="AK33" s="19"/>
    </row>
    <row r="34" spans="9:37" x14ac:dyDescent="0.25">
      <c r="I34" s="20">
        <v>45473</v>
      </c>
      <c r="J34" s="4"/>
      <c r="K34" s="67"/>
      <c r="L34" s="4"/>
      <c r="M34" s="4"/>
      <c r="N34" s="4"/>
      <c r="O34" s="4">
        <v>11.1238205072877</v>
      </c>
      <c r="P34" s="4"/>
      <c r="Q34" s="4"/>
      <c r="V34" s="45"/>
      <c r="AE34" s="20"/>
      <c r="AF34" s="19"/>
      <c r="AG34" s="19"/>
      <c r="AH34" s="19"/>
      <c r="AI34" s="19"/>
      <c r="AJ34" s="19"/>
      <c r="AK34" s="19"/>
    </row>
    <row r="35" spans="9:37" x14ac:dyDescent="0.25">
      <c r="I35" s="20">
        <v>45565</v>
      </c>
      <c r="J35" s="4"/>
      <c r="K35" s="67"/>
      <c r="L35" s="4"/>
      <c r="M35" s="4"/>
      <c r="N35" s="4"/>
      <c r="O35" s="4">
        <v>11.1238205072877</v>
      </c>
      <c r="P35" s="4"/>
      <c r="Q35" s="4"/>
      <c r="V35" s="45"/>
      <c r="AE35" s="20"/>
      <c r="AF35" s="19"/>
      <c r="AG35" s="19"/>
      <c r="AH35" s="19"/>
      <c r="AI35" s="19"/>
      <c r="AJ35" s="19"/>
      <c r="AK35" s="19"/>
    </row>
    <row r="36" spans="9:37" x14ac:dyDescent="0.25">
      <c r="I36" s="20">
        <v>45657</v>
      </c>
      <c r="J36" s="4">
        <v>8.1822414000000006</v>
      </c>
      <c r="K36" s="67">
        <v>9.0686359999999997</v>
      </c>
      <c r="L36" s="4">
        <v>12.829186</v>
      </c>
      <c r="M36" s="4">
        <v>10.537468000000001</v>
      </c>
      <c r="N36" s="4"/>
      <c r="O36" s="4">
        <v>11.1238205072877</v>
      </c>
      <c r="P36" s="4">
        <v>16.07</v>
      </c>
      <c r="Q36" s="4">
        <v>10.69</v>
      </c>
      <c r="V36" s="45"/>
      <c r="AE36" s="20"/>
      <c r="AF36" s="19"/>
      <c r="AG36" s="19"/>
      <c r="AH36" s="19"/>
      <c r="AI36" s="19"/>
      <c r="AJ36" s="19"/>
      <c r="AK36" s="19"/>
    </row>
    <row r="37" spans="9:37" x14ac:dyDescent="0.25">
      <c r="I37" s="20">
        <v>45747</v>
      </c>
      <c r="J37" s="4"/>
      <c r="K37" s="67"/>
      <c r="L37" s="4"/>
      <c r="M37" s="4"/>
      <c r="N37" s="4"/>
      <c r="O37" s="4">
        <v>11.1238205072877</v>
      </c>
      <c r="P37" s="4"/>
      <c r="Q37" s="4"/>
      <c r="V37" s="45"/>
      <c r="AE37" s="20"/>
      <c r="AF37" s="19"/>
      <c r="AG37" s="19"/>
      <c r="AH37" s="19"/>
      <c r="AI37" s="19"/>
      <c r="AJ37" s="19"/>
      <c r="AK37" s="19"/>
    </row>
    <row r="38" spans="9:37" x14ac:dyDescent="0.25">
      <c r="I38" s="20">
        <v>45838</v>
      </c>
      <c r="J38" s="4"/>
      <c r="K38" s="67"/>
      <c r="L38" s="4"/>
      <c r="M38" s="4"/>
      <c r="N38" s="4"/>
      <c r="O38" s="4">
        <v>11.1238205072877</v>
      </c>
      <c r="P38" s="4"/>
      <c r="Q38" s="4"/>
      <c r="V38" s="45"/>
      <c r="AE38" s="20"/>
      <c r="AF38" s="19"/>
      <c r="AG38" s="19"/>
      <c r="AH38" s="19"/>
      <c r="AI38" s="19"/>
      <c r="AJ38" s="19"/>
      <c r="AK38" s="19"/>
    </row>
    <row r="39" spans="9:37" x14ac:dyDescent="0.25">
      <c r="I39" s="20">
        <v>45930</v>
      </c>
      <c r="J39" s="4"/>
      <c r="K39" s="67"/>
      <c r="L39" s="4"/>
      <c r="M39" s="4"/>
      <c r="N39" s="4"/>
      <c r="O39" s="4">
        <v>11.1238205072877</v>
      </c>
      <c r="P39" s="4"/>
      <c r="Q39" s="4"/>
      <c r="AE39" s="20"/>
      <c r="AF39" s="19"/>
      <c r="AG39" s="19"/>
      <c r="AH39" s="19"/>
      <c r="AI39" s="19"/>
      <c r="AJ39" s="19"/>
      <c r="AK39" s="19"/>
    </row>
    <row r="40" spans="9:37" x14ac:dyDescent="0.25">
      <c r="I40" s="20">
        <v>46022</v>
      </c>
      <c r="J40" s="4">
        <v>7.9541534</v>
      </c>
      <c r="K40" s="67">
        <v>8.924258</v>
      </c>
      <c r="L40" s="4">
        <v>12.272988</v>
      </c>
      <c r="M40" s="4">
        <v>10.130863</v>
      </c>
      <c r="N40" s="4"/>
      <c r="O40" s="4">
        <v>11.1238205072877</v>
      </c>
      <c r="P40" s="4">
        <v>16.329999999999998</v>
      </c>
      <c r="Q40" s="4">
        <v>10.38</v>
      </c>
      <c r="AE40" s="20"/>
      <c r="AF40" s="19"/>
      <c r="AG40" s="19"/>
      <c r="AH40" s="19"/>
      <c r="AI40" s="19"/>
      <c r="AJ40" s="19"/>
      <c r="AK40" s="19"/>
    </row>
    <row r="41" spans="9:37" x14ac:dyDescent="0.25">
      <c r="K41" s="19"/>
      <c r="N41"/>
      <c r="O41" s="19"/>
      <c r="AE41" s="20"/>
      <c r="AF41" s="19"/>
      <c r="AG41" s="19"/>
      <c r="AH41" s="19"/>
      <c r="AI41" s="19"/>
      <c r="AJ41" s="19"/>
      <c r="AK41" s="19"/>
    </row>
    <row r="42" spans="9:37" x14ac:dyDescent="0.25">
      <c r="AE42" s="20"/>
      <c r="AF42" s="19"/>
      <c r="AG42" s="19"/>
      <c r="AH42" s="19"/>
      <c r="AI42" s="19"/>
      <c r="AJ42" s="19"/>
      <c r="AK42" s="19"/>
    </row>
    <row r="43" spans="9:37" x14ac:dyDescent="0.25">
      <c r="AE43" s="20"/>
      <c r="AF43" s="19"/>
      <c r="AG43" s="19"/>
      <c r="AH43" s="19"/>
      <c r="AI43" s="19"/>
      <c r="AJ43" s="19"/>
      <c r="AK43" s="19"/>
    </row>
    <row r="44" spans="9:37" x14ac:dyDescent="0.25">
      <c r="AE44" s="20"/>
      <c r="AF44" s="19"/>
      <c r="AG44" s="19"/>
      <c r="AH44" s="19"/>
      <c r="AI44" s="19"/>
      <c r="AJ44" s="19"/>
      <c r="AK44" s="19"/>
    </row>
    <row r="45" spans="9:37" x14ac:dyDescent="0.25">
      <c r="AE45" s="20"/>
      <c r="AF45" s="19"/>
      <c r="AG45" s="19"/>
      <c r="AH45" s="19"/>
      <c r="AI45" s="19"/>
      <c r="AJ45" s="19"/>
      <c r="AK45" s="19"/>
    </row>
    <row r="46" spans="9:37" x14ac:dyDescent="0.25">
      <c r="AE46" s="20"/>
      <c r="AF46" s="19"/>
      <c r="AG46" s="19"/>
      <c r="AH46" s="19"/>
      <c r="AI46" s="19"/>
      <c r="AJ46" s="19"/>
      <c r="AK46" s="19"/>
    </row>
    <row r="47" spans="9:37" x14ac:dyDescent="0.25">
      <c r="AE47" s="20"/>
      <c r="AF47" s="19"/>
      <c r="AG47" s="19"/>
      <c r="AH47" s="19"/>
      <c r="AI47" s="19"/>
      <c r="AJ47" s="19"/>
      <c r="AK47" s="19"/>
    </row>
    <row r="48" spans="9:37" x14ac:dyDescent="0.25">
      <c r="AE48" s="20"/>
      <c r="AF48" s="19"/>
      <c r="AG48" s="19"/>
      <c r="AH48" s="19"/>
      <c r="AI48" s="19"/>
      <c r="AJ48" s="19"/>
      <c r="AK48" s="19"/>
    </row>
    <row r="49" spans="31:37" x14ac:dyDescent="0.25">
      <c r="AE49" s="20"/>
      <c r="AF49" s="19"/>
      <c r="AG49" s="19"/>
      <c r="AH49" s="19"/>
      <c r="AI49" s="19"/>
      <c r="AJ49" s="19"/>
      <c r="AK49" s="19"/>
    </row>
    <row r="50" spans="31:37" x14ac:dyDescent="0.25">
      <c r="AE50" s="20"/>
      <c r="AF50" s="19"/>
      <c r="AG50" s="19"/>
      <c r="AH50" s="19"/>
      <c r="AI50" s="19"/>
      <c r="AJ50" s="19"/>
      <c r="AK50" s="19"/>
    </row>
    <row r="51" spans="31:37" x14ac:dyDescent="0.25">
      <c r="AE51" s="20"/>
      <c r="AF51" s="19"/>
      <c r="AG51" s="19"/>
      <c r="AH51" s="19"/>
      <c r="AI51" s="19"/>
      <c r="AJ51" s="19"/>
      <c r="AK51" s="19"/>
    </row>
    <row r="52" spans="31:37" x14ac:dyDescent="0.25">
      <c r="AE52" s="20"/>
      <c r="AF52" s="19"/>
      <c r="AG52" s="19"/>
      <c r="AH52" s="19"/>
      <c r="AI52" s="19"/>
      <c r="AJ52" s="19"/>
      <c r="AK52" s="19"/>
    </row>
    <row r="53" spans="31:37" x14ac:dyDescent="0.25">
      <c r="AE53" s="20"/>
      <c r="AF53" s="19"/>
      <c r="AG53" s="19"/>
      <c r="AH53" s="19"/>
      <c r="AI53" s="19"/>
      <c r="AJ53" s="19"/>
      <c r="AK53" s="19"/>
    </row>
    <row r="54" spans="31:37" x14ac:dyDescent="0.25">
      <c r="AE54" s="20"/>
      <c r="AF54" s="19"/>
      <c r="AG54" s="19"/>
      <c r="AH54" s="19"/>
      <c r="AI54" s="19"/>
      <c r="AJ54" s="19"/>
      <c r="AK54" s="19"/>
    </row>
    <row r="55" spans="31:37" x14ac:dyDescent="0.25">
      <c r="AE55" s="20"/>
      <c r="AF55" s="19"/>
      <c r="AG55" s="19"/>
      <c r="AH55" s="19"/>
      <c r="AI55" s="19"/>
      <c r="AJ55" s="19"/>
      <c r="AK55" s="19"/>
    </row>
    <row r="56" spans="31:37" x14ac:dyDescent="0.25">
      <c r="AE56" s="20"/>
      <c r="AF56" s="19"/>
      <c r="AG56" s="19"/>
      <c r="AH56" s="19"/>
      <c r="AI56" s="19"/>
      <c r="AJ56" s="19"/>
      <c r="AK56" s="19"/>
    </row>
    <row r="57" spans="31:37" x14ac:dyDescent="0.25">
      <c r="AE57" s="20"/>
      <c r="AF57" s="19"/>
      <c r="AG57" s="19"/>
      <c r="AH57" s="19"/>
      <c r="AI57" s="19"/>
      <c r="AJ57" s="19"/>
      <c r="AK57" s="19"/>
    </row>
    <row r="58" spans="31:37" x14ac:dyDescent="0.25">
      <c r="AE58" s="20"/>
      <c r="AF58" s="19"/>
      <c r="AG58" s="19"/>
      <c r="AH58" s="19"/>
      <c r="AI58" s="19"/>
      <c r="AJ58" s="19"/>
      <c r="AK58" s="19"/>
    </row>
    <row r="59" spans="31:37" x14ac:dyDescent="0.25">
      <c r="AE59" s="20"/>
      <c r="AF59" s="19"/>
      <c r="AG59" s="19"/>
      <c r="AH59" s="19"/>
      <c r="AI59" s="19"/>
      <c r="AJ59" s="19"/>
      <c r="AK59" s="19"/>
    </row>
    <row r="60" spans="31:37" x14ac:dyDescent="0.25">
      <c r="AE60" s="20"/>
      <c r="AF60" s="19"/>
      <c r="AG60" s="19"/>
      <c r="AH60" s="19"/>
      <c r="AI60" s="19"/>
      <c r="AJ60" s="19"/>
      <c r="AK60" s="19"/>
    </row>
    <row r="61" spans="31:37" x14ac:dyDescent="0.25">
      <c r="AE61" s="20"/>
      <c r="AF61" s="19"/>
      <c r="AG61" s="19"/>
      <c r="AH61" s="19"/>
      <c r="AI61" s="19"/>
      <c r="AJ61" s="19"/>
      <c r="AK61" s="19"/>
    </row>
    <row r="62" spans="31:37" x14ac:dyDescent="0.25">
      <c r="AE62" s="20"/>
      <c r="AF62" s="19"/>
      <c r="AG62" s="19"/>
      <c r="AH62" s="19"/>
      <c r="AI62" s="19"/>
      <c r="AJ62" s="19"/>
      <c r="AK62" s="19"/>
    </row>
    <row r="63" spans="31:37" x14ac:dyDescent="0.25">
      <c r="AE63" s="20"/>
      <c r="AF63" s="19"/>
      <c r="AG63" s="19"/>
      <c r="AH63" s="19"/>
      <c r="AI63" s="19"/>
      <c r="AJ63" s="19"/>
      <c r="AK63" s="19"/>
    </row>
    <row r="64" spans="31:37" x14ac:dyDescent="0.25">
      <c r="AE64" s="20"/>
      <c r="AF64" s="19"/>
      <c r="AG64" s="19"/>
      <c r="AH64" s="19"/>
      <c r="AI64" s="19"/>
      <c r="AJ64" s="19"/>
      <c r="AK64" s="19"/>
    </row>
    <row r="65" spans="31:37" x14ac:dyDescent="0.25">
      <c r="AE65" s="20"/>
      <c r="AF65" s="19"/>
      <c r="AG65" s="19"/>
      <c r="AH65" s="19"/>
      <c r="AI65" s="19"/>
      <c r="AJ65" s="19"/>
      <c r="AK65" s="19"/>
    </row>
    <row r="66" spans="31:37" x14ac:dyDescent="0.25">
      <c r="AE66" s="20"/>
      <c r="AF66" s="19"/>
      <c r="AG66" s="19"/>
      <c r="AH66" s="19"/>
      <c r="AI66" s="19"/>
      <c r="AJ66" s="19"/>
      <c r="AK66" s="19"/>
    </row>
    <row r="67" spans="31:37" x14ac:dyDescent="0.25">
      <c r="AE67" s="20"/>
      <c r="AF67" s="19"/>
      <c r="AG67" s="19"/>
      <c r="AH67" s="19"/>
      <c r="AI67" s="19"/>
      <c r="AJ67" s="19"/>
      <c r="AK67" s="19"/>
    </row>
    <row r="68" spans="31:37" x14ac:dyDescent="0.25">
      <c r="AE68" s="20"/>
      <c r="AF68" s="19"/>
      <c r="AG68" s="19"/>
      <c r="AH68" s="19"/>
      <c r="AI68" s="19"/>
      <c r="AJ68" s="19"/>
      <c r="AK68" s="19"/>
    </row>
    <row r="69" spans="31:37" x14ac:dyDescent="0.25">
      <c r="AE69" s="20"/>
      <c r="AF69" s="19"/>
      <c r="AG69" s="19"/>
      <c r="AH69" s="19"/>
      <c r="AI69" s="19"/>
      <c r="AJ69" s="19"/>
      <c r="AK69" s="19"/>
    </row>
    <row r="70" spans="31:37" x14ac:dyDescent="0.25">
      <c r="AE70" s="20"/>
      <c r="AF70" s="19"/>
      <c r="AG70" s="19"/>
      <c r="AH70" s="19"/>
      <c r="AI70" s="19"/>
      <c r="AJ70" s="19"/>
      <c r="AK70" s="19"/>
    </row>
    <row r="71" spans="31:37" x14ac:dyDescent="0.25">
      <c r="AE71" s="20"/>
      <c r="AF71" s="19"/>
      <c r="AG71" s="19"/>
      <c r="AH71" s="19"/>
      <c r="AI71" s="19"/>
      <c r="AJ71" s="19"/>
      <c r="AK71" s="19"/>
    </row>
    <row r="72" spans="31:37" x14ac:dyDescent="0.25">
      <c r="AE72" s="20"/>
      <c r="AF72" s="19"/>
      <c r="AG72" s="19"/>
      <c r="AH72" s="19"/>
      <c r="AI72" s="19"/>
      <c r="AJ72" s="19"/>
      <c r="AK72" s="19"/>
    </row>
    <row r="73" spans="31:37" x14ac:dyDescent="0.25">
      <c r="AE73" s="20"/>
      <c r="AF73" s="19"/>
      <c r="AG73" s="19"/>
      <c r="AH73" s="19"/>
      <c r="AI73" s="19"/>
      <c r="AJ73" s="19"/>
      <c r="AK73" s="19"/>
    </row>
    <row r="74" spans="31:37" x14ac:dyDescent="0.25">
      <c r="AE74" s="20"/>
      <c r="AF74" s="19"/>
      <c r="AG74" s="19"/>
      <c r="AH74" s="19"/>
      <c r="AI74" s="19"/>
      <c r="AJ74" s="19"/>
      <c r="AK74" s="19"/>
    </row>
    <row r="75" spans="31:37" x14ac:dyDescent="0.25">
      <c r="AE75" s="20"/>
      <c r="AF75" s="19"/>
      <c r="AG75" s="19"/>
      <c r="AH75" s="19"/>
      <c r="AI75" s="19"/>
      <c r="AJ75" s="19"/>
      <c r="AK75" s="19"/>
    </row>
    <row r="76" spans="31:37" x14ac:dyDescent="0.25">
      <c r="AE76" s="20"/>
      <c r="AF76" s="19"/>
      <c r="AG76" s="19"/>
      <c r="AH76" s="19"/>
      <c r="AI76" s="19"/>
      <c r="AJ76" s="19"/>
      <c r="AK76" s="19"/>
    </row>
    <row r="77" spans="31:37" x14ac:dyDescent="0.25">
      <c r="AE77" s="20"/>
      <c r="AF77" s="19"/>
      <c r="AG77" s="19"/>
      <c r="AH77" s="19"/>
      <c r="AI77" s="19"/>
      <c r="AJ77" s="19"/>
      <c r="AK77" s="19"/>
    </row>
  </sheetData>
  <mergeCells count="4">
    <mergeCell ref="I3:M4"/>
    <mergeCell ref="I5:M6"/>
    <mergeCell ref="U3:Y4"/>
    <mergeCell ref="U5:Y6"/>
  </mergeCells>
  <hyperlinks>
    <hyperlink ref="A1" location="'Table of Contents'!A1" display="Back to ToC" xr:uid="{484B9283-7D71-4912-A752-BD5D5ECCB2C3}"/>
  </hyperlink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A4238-B77D-4EBC-B3C1-B51106170305}">
  <sheetPr>
    <tabColor rgb="FFC5D9F1"/>
  </sheetPr>
  <dimension ref="A1:S580"/>
  <sheetViews>
    <sheetView zoomScaleNormal="100" workbookViewId="0"/>
  </sheetViews>
  <sheetFormatPr defaultRowHeight="15" x14ac:dyDescent="0.25"/>
  <cols>
    <col min="1" max="6" width="12.5703125" style="1" customWidth="1"/>
    <col min="7" max="7" width="3.42578125" style="2" customWidth="1"/>
    <col min="9" max="9" width="11.5703125" bestFit="1" customWidth="1"/>
    <col min="10" max="12" width="9.140625" customWidth="1"/>
    <col min="13" max="13" width="9.140625" style="66" customWidth="1"/>
    <col min="14" max="14" width="9.140625" customWidth="1"/>
    <col min="15" max="15" width="0.5703125" style="2" customWidth="1"/>
    <col min="17" max="17" width="9.140625" customWidth="1"/>
  </cols>
  <sheetData>
    <row r="1" spans="1:19" x14ac:dyDescent="0.25">
      <c r="A1" s="11" t="s">
        <v>20</v>
      </c>
    </row>
    <row r="2" spans="1:19" s="19" customFormat="1" x14ac:dyDescent="0.25">
      <c r="A2" s="1"/>
      <c r="B2" s="1"/>
      <c r="C2" s="1"/>
      <c r="D2" s="1"/>
      <c r="E2" s="1"/>
      <c r="F2" s="1"/>
      <c r="G2" s="2"/>
      <c r="M2" s="66"/>
      <c r="O2" s="2"/>
      <c r="Q2" s="37"/>
      <c r="R2" s="37"/>
      <c r="S2" s="37"/>
    </row>
    <row r="3" spans="1:19" s="19" customFormat="1" ht="14.45" customHeight="1" x14ac:dyDescent="0.25">
      <c r="A3" s="1"/>
      <c r="B3" s="1"/>
      <c r="C3" s="1"/>
      <c r="D3" s="1"/>
      <c r="E3" s="1"/>
      <c r="F3" s="1"/>
      <c r="G3" s="2"/>
      <c r="I3" s="100" t="s">
        <v>185</v>
      </c>
      <c r="J3" s="100"/>
      <c r="K3" s="100"/>
      <c r="L3" s="100"/>
      <c r="M3" s="100"/>
      <c r="N3" s="39"/>
      <c r="O3" s="2"/>
      <c r="Q3" s="105" t="s">
        <v>56</v>
      </c>
      <c r="R3" s="105"/>
      <c r="S3" s="105"/>
    </row>
    <row r="4" spans="1:19" s="19" customFormat="1" ht="15" customHeight="1" x14ac:dyDescent="0.25">
      <c r="A4" s="1"/>
      <c r="B4" s="1"/>
      <c r="C4" s="1"/>
      <c r="D4" s="1"/>
      <c r="E4" s="1"/>
      <c r="F4" s="1"/>
      <c r="G4" s="2"/>
      <c r="I4" s="100"/>
      <c r="J4" s="100"/>
      <c r="K4" s="100"/>
      <c r="L4" s="100"/>
      <c r="M4" s="100"/>
      <c r="N4" s="39"/>
      <c r="O4" s="2"/>
      <c r="Q4" s="105"/>
      <c r="R4" s="105"/>
      <c r="S4" s="105"/>
    </row>
    <row r="5" spans="1:19" s="19" customFormat="1" ht="15" customHeight="1" x14ac:dyDescent="0.25">
      <c r="A5" s="1"/>
      <c r="B5" s="1"/>
      <c r="C5" s="1"/>
      <c r="D5" s="1"/>
      <c r="E5" s="1"/>
      <c r="F5" s="1"/>
      <c r="G5" s="2"/>
      <c r="I5" s="100"/>
      <c r="J5" s="100"/>
      <c r="K5" s="100"/>
      <c r="L5" s="100"/>
      <c r="M5" s="100"/>
      <c r="N5" s="39"/>
      <c r="O5" s="2"/>
      <c r="Q5" s="105"/>
      <c r="R5" s="105"/>
      <c r="S5" s="105"/>
    </row>
    <row r="6" spans="1:19" s="19" customFormat="1" ht="15" customHeight="1" x14ac:dyDescent="0.25">
      <c r="A6" s="1"/>
      <c r="B6" s="1"/>
      <c r="C6" s="1"/>
      <c r="D6" s="1"/>
      <c r="E6" s="1"/>
      <c r="F6" s="1"/>
      <c r="G6" s="2"/>
      <c r="I6" s="96" t="s">
        <v>208</v>
      </c>
      <c r="J6" s="96"/>
      <c r="K6" s="96"/>
      <c r="L6" s="96"/>
      <c r="M6" s="96"/>
      <c r="O6" s="2"/>
      <c r="Q6" s="106" t="s">
        <v>195</v>
      </c>
      <c r="R6" s="106"/>
      <c r="S6" s="106"/>
    </row>
    <row r="7" spans="1:19" s="19" customFormat="1" ht="15" customHeight="1" x14ac:dyDescent="0.25">
      <c r="A7" s="1"/>
      <c r="B7" s="1"/>
      <c r="C7" s="1"/>
      <c r="D7" s="1"/>
      <c r="E7" s="1"/>
      <c r="F7" s="1"/>
      <c r="G7" s="2"/>
      <c r="I7" s="96"/>
      <c r="J7" s="96"/>
      <c r="K7" s="96"/>
      <c r="L7" s="96"/>
      <c r="M7" s="96"/>
      <c r="O7" s="2"/>
      <c r="Q7" s="106"/>
      <c r="R7" s="106"/>
      <c r="S7" s="106"/>
    </row>
    <row r="8" spans="1:19" s="19" customFormat="1" ht="15" customHeight="1" x14ac:dyDescent="0.25">
      <c r="A8" s="1"/>
      <c r="B8" s="1"/>
      <c r="C8" s="1"/>
      <c r="D8" s="1"/>
      <c r="E8" s="1"/>
      <c r="F8" s="1"/>
      <c r="G8" s="2"/>
      <c r="M8" s="66"/>
      <c r="O8" s="2"/>
      <c r="Q8" s="37"/>
      <c r="R8" s="37"/>
      <c r="S8" s="37"/>
    </row>
    <row r="9" spans="1:19" s="19" customFormat="1" ht="15" customHeight="1" x14ac:dyDescent="0.25">
      <c r="A9" s="1"/>
      <c r="B9" s="1"/>
      <c r="C9" s="1"/>
      <c r="D9" s="1"/>
      <c r="E9" s="1"/>
      <c r="F9" s="1"/>
      <c r="G9" s="2"/>
      <c r="I9" s="27" t="s">
        <v>59</v>
      </c>
      <c r="M9" s="66"/>
      <c r="O9" s="2"/>
      <c r="Q9" s="19" t="s">
        <v>47</v>
      </c>
      <c r="R9" s="19" t="s">
        <v>188</v>
      </c>
      <c r="S9" s="45" t="s">
        <v>187</v>
      </c>
    </row>
    <row r="10" spans="1:19" s="19" customFormat="1" ht="15" customHeight="1" x14ac:dyDescent="0.25">
      <c r="A10" s="1"/>
      <c r="B10" s="1"/>
      <c r="C10" s="1"/>
      <c r="D10" s="1"/>
      <c r="E10" s="1"/>
      <c r="F10" s="1"/>
      <c r="G10" s="2"/>
      <c r="I10" s="94" t="s">
        <v>0</v>
      </c>
      <c r="J10" s="94"/>
      <c r="K10" s="94"/>
      <c r="L10" s="94"/>
      <c r="M10" s="94"/>
      <c r="O10" s="2"/>
      <c r="Q10" s="19" t="s">
        <v>40</v>
      </c>
      <c r="R10" s="4">
        <v>0.43097506741534403</v>
      </c>
      <c r="S10" s="4">
        <v>-4.5922349486681604</v>
      </c>
    </row>
    <row r="11" spans="1:19" s="19" customFormat="1" ht="15" customHeight="1" x14ac:dyDescent="0.25">
      <c r="A11" s="1"/>
      <c r="B11" s="1"/>
      <c r="C11" s="1"/>
      <c r="D11" s="1"/>
      <c r="E11" s="1"/>
      <c r="F11" s="1"/>
      <c r="G11" s="2"/>
      <c r="I11" s="94"/>
      <c r="J11" s="94"/>
      <c r="K11" s="94"/>
      <c r="L11" s="94"/>
      <c r="M11" s="94"/>
      <c r="O11" s="2"/>
      <c r="Q11" s="19" t="s">
        <v>45</v>
      </c>
      <c r="R11" s="4">
        <v>0.26013423018179999</v>
      </c>
      <c r="S11" s="4">
        <v>-46.305906772622897</v>
      </c>
    </row>
    <row r="12" spans="1:19" s="19" customFormat="1" ht="15" customHeight="1" x14ac:dyDescent="0.25">
      <c r="A12" s="1"/>
      <c r="B12" s="1"/>
      <c r="C12" s="1"/>
      <c r="D12" s="1"/>
      <c r="E12" s="1"/>
      <c r="F12" s="1"/>
      <c r="G12" s="2"/>
      <c r="I12" s="94"/>
      <c r="J12" s="94"/>
      <c r="K12" s="94"/>
      <c r="L12" s="94"/>
      <c r="M12" s="94"/>
      <c r="O12" s="2"/>
      <c r="Q12" s="19" t="s">
        <v>34</v>
      </c>
      <c r="R12" s="4">
        <v>0.97468889171772499</v>
      </c>
      <c r="S12" s="4">
        <v>137.69398125365399</v>
      </c>
    </row>
    <row r="13" spans="1:19" s="19" customFormat="1" ht="15" customHeight="1" x14ac:dyDescent="0.25">
      <c r="A13" s="1"/>
      <c r="B13" s="1"/>
      <c r="C13" s="1"/>
      <c r="D13" s="1"/>
      <c r="E13" s="1"/>
      <c r="F13" s="1"/>
      <c r="G13" s="2"/>
      <c r="I13" s="94"/>
      <c r="J13" s="94"/>
      <c r="K13" s="94"/>
      <c r="L13" s="94"/>
      <c r="M13" s="94"/>
      <c r="O13" s="2"/>
      <c r="Q13" s="19" t="s">
        <v>27</v>
      </c>
      <c r="R13" s="4">
        <v>0.23523932844833401</v>
      </c>
      <c r="S13" s="4">
        <v>-4.8788112370247898</v>
      </c>
    </row>
    <row r="14" spans="1:19" s="19" customFormat="1" ht="15" customHeight="1" x14ac:dyDescent="0.25">
      <c r="A14" s="1"/>
      <c r="B14" s="1"/>
      <c r="C14" s="1"/>
      <c r="D14" s="1"/>
      <c r="E14" s="1"/>
      <c r="F14" s="1"/>
      <c r="G14" s="2"/>
      <c r="M14" s="66"/>
      <c r="O14" s="2"/>
      <c r="Q14" s="19" t="s">
        <v>28</v>
      </c>
      <c r="R14" s="4">
        <v>0.423053725129036</v>
      </c>
      <c r="S14" s="4">
        <v>2.9173283065121298</v>
      </c>
    </row>
    <row r="15" spans="1:19" s="19" customFormat="1" ht="15" customHeight="1" x14ac:dyDescent="0.25">
      <c r="A15" s="1"/>
      <c r="B15" s="1"/>
      <c r="C15" s="1"/>
      <c r="D15" s="1"/>
      <c r="E15" s="1"/>
      <c r="F15" s="1"/>
      <c r="G15" s="2"/>
      <c r="M15" s="66"/>
      <c r="O15" s="2"/>
      <c r="Q15" s="19" t="s">
        <v>31</v>
      </c>
      <c r="R15" s="4">
        <v>0.61906768334218298</v>
      </c>
      <c r="S15" s="4">
        <v>-21.646393453688699</v>
      </c>
    </row>
    <row r="16" spans="1:19" s="19" customFormat="1" ht="15" customHeight="1" x14ac:dyDescent="0.25">
      <c r="A16" s="1"/>
      <c r="B16" s="1"/>
      <c r="C16" s="1"/>
      <c r="D16" s="1"/>
      <c r="E16" s="1"/>
      <c r="F16" s="1"/>
      <c r="G16" s="2"/>
      <c r="I16" s="40" t="s">
        <v>58</v>
      </c>
      <c r="M16" s="66"/>
      <c r="O16" s="2"/>
      <c r="Q16" s="19" t="s">
        <v>29</v>
      </c>
      <c r="R16" s="4">
        <v>-1.7829256001027201E-2</v>
      </c>
      <c r="S16" s="4">
        <v>-19.039251924851801</v>
      </c>
    </row>
    <row r="17" spans="1:19" s="19" customFormat="1" ht="15" customHeight="1" x14ac:dyDescent="0.25">
      <c r="A17" s="1"/>
      <c r="B17" s="1"/>
      <c r="C17" s="1"/>
      <c r="D17" s="1"/>
      <c r="E17" s="1"/>
      <c r="F17" s="1"/>
      <c r="G17" s="2"/>
      <c r="I17" s="63"/>
      <c r="J17" s="76" t="s">
        <v>186</v>
      </c>
      <c r="K17" s="76" t="s">
        <v>216</v>
      </c>
      <c r="M17" s="66"/>
      <c r="O17" s="2"/>
      <c r="Q17" s="19" t="s">
        <v>37</v>
      </c>
      <c r="R17" s="4">
        <v>0.75985887238972905</v>
      </c>
      <c r="S17" s="4">
        <v>59.7528047830654</v>
      </c>
    </row>
    <row r="18" spans="1:19" s="19" customFormat="1" ht="15" customHeight="1" x14ac:dyDescent="0.25">
      <c r="A18" s="1"/>
      <c r="B18" s="1"/>
      <c r="C18" s="1"/>
      <c r="D18" s="1"/>
      <c r="E18" s="1"/>
      <c r="F18" s="1"/>
      <c r="G18" s="2"/>
      <c r="I18" s="20">
        <v>44682</v>
      </c>
      <c r="J18" s="4">
        <v>1.5632882283468199</v>
      </c>
      <c r="K18" s="4">
        <v>0</v>
      </c>
      <c r="L18" s="4"/>
      <c r="M18" s="67"/>
      <c r="O18" s="2"/>
      <c r="Q18" s="19" t="s">
        <v>41</v>
      </c>
      <c r="R18" s="4">
        <v>0.98441669215448202</v>
      </c>
      <c r="S18" s="4">
        <v>26.5169703691395</v>
      </c>
    </row>
    <row r="19" spans="1:19" s="19" customFormat="1" ht="15" customHeight="1" x14ac:dyDescent="0.25">
      <c r="A19" s="1"/>
      <c r="B19" s="1"/>
      <c r="C19" s="1"/>
      <c r="D19" s="1"/>
      <c r="E19" s="1"/>
      <c r="F19" s="1"/>
      <c r="G19" s="2"/>
      <c r="I19" s="20">
        <v>44683</v>
      </c>
      <c r="J19" s="4">
        <v>1.5632882283468199</v>
      </c>
      <c r="K19" s="4">
        <v>-4.37266998091701E-2</v>
      </c>
      <c r="L19" s="4"/>
      <c r="M19" s="67"/>
      <c r="O19" s="2"/>
      <c r="Q19" s="45" t="s">
        <v>30</v>
      </c>
      <c r="R19" s="4">
        <v>0.59843593825181096</v>
      </c>
      <c r="S19" s="4">
        <v>34.722976793984699</v>
      </c>
    </row>
    <row r="20" spans="1:19" s="19" customFormat="1" ht="15" customHeight="1" x14ac:dyDescent="0.25">
      <c r="A20" s="1"/>
      <c r="B20" s="1"/>
      <c r="C20" s="1"/>
      <c r="D20" s="1"/>
      <c r="E20" s="1"/>
      <c r="F20" s="1"/>
      <c r="G20" s="2"/>
      <c r="I20" s="20">
        <v>44684</v>
      </c>
      <c r="J20" s="4">
        <v>1.61318659654286</v>
      </c>
      <c r="K20" s="4">
        <v>1.8550876817494999</v>
      </c>
      <c r="L20" s="4"/>
      <c r="M20" s="67"/>
      <c r="O20" s="2"/>
      <c r="Q20" s="45" t="s">
        <v>38</v>
      </c>
      <c r="R20" s="4">
        <v>0.74104213907092897</v>
      </c>
      <c r="S20" s="4">
        <v>-22.7613760797041</v>
      </c>
    </row>
    <row r="21" spans="1:19" s="19" customFormat="1" ht="15" customHeight="1" x14ac:dyDescent="0.25">
      <c r="A21" s="1"/>
      <c r="B21" s="1"/>
      <c r="C21" s="1"/>
      <c r="D21" s="1"/>
      <c r="E21" s="1"/>
      <c r="F21" s="1"/>
      <c r="G21" s="2"/>
      <c r="I21" s="20">
        <v>44685</v>
      </c>
      <c r="J21" s="4">
        <v>1.6074705778808001</v>
      </c>
      <c r="K21" s="4">
        <v>1.25785952138955</v>
      </c>
      <c r="L21" s="4"/>
      <c r="M21" s="67"/>
      <c r="O21" s="2"/>
      <c r="Q21" s="45" t="s">
        <v>44</v>
      </c>
      <c r="R21" s="4">
        <v>0.19937055804699</v>
      </c>
      <c r="S21" s="4">
        <v>-13.5379878432121</v>
      </c>
    </row>
    <row r="22" spans="1:19" s="19" customFormat="1" ht="15" customHeight="1" x14ac:dyDescent="0.25">
      <c r="A22" s="1"/>
      <c r="B22" s="1"/>
      <c r="C22" s="1"/>
      <c r="D22" s="1"/>
      <c r="E22" s="1"/>
      <c r="F22" s="1"/>
      <c r="G22" s="2"/>
      <c r="I22" s="20">
        <v>44686</v>
      </c>
      <c r="J22" s="4">
        <v>1.65030255477203</v>
      </c>
      <c r="K22" s="4">
        <v>0.51262435379703697</v>
      </c>
      <c r="L22" s="4" t="str">
        <f>IF(ISNUMBER(#REF!),#REF!/1000000000,"")</f>
        <v/>
      </c>
      <c r="M22" s="67"/>
      <c r="O22" s="2"/>
      <c r="Q22" s="45" t="s">
        <v>36</v>
      </c>
      <c r="R22" s="4">
        <v>0.99582509917898698</v>
      </c>
      <c r="S22" s="4">
        <v>34.203019022161897</v>
      </c>
    </row>
    <row r="23" spans="1:19" s="19" customFormat="1" ht="15" customHeight="1" x14ac:dyDescent="0.25">
      <c r="A23" s="1"/>
      <c r="B23" s="1"/>
      <c r="C23" s="1"/>
      <c r="D23" s="1"/>
      <c r="E23" s="1"/>
      <c r="F23" s="1"/>
      <c r="G23" s="2"/>
      <c r="I23" s="20">
        <v>44687</v>
      </c>
      <c r="J23" s="4">
        <v>1.75915678751759</v>
      </c>
      <c r="K23" s="4">
        <v>0.72254654428829201</v>
      </c>
      <c r="M23" s="66"/>
      <c r="O23" s="2"/>
      <c r="Q23" s="37"/>
      <c r="R23" s="45"/>
      <c r="S23" s="37"/>
    </row>
    <row r="24" spans="1:19" s="19" customFormat="1" ht="15" customHeight="1" x14ac:dyDescent="0.25">
      <c r="A24" s="1"/>
      <c r="B24" s="1"/>
      <c r="C24" s="1"/>
      <c r="D24" s="1"/>
      <c r="E24" s="1"/>
      <c r="F24" s="1"/>
      <c r="G24" s="2"/>
      <c r="I24" s="20">
        <v>44688</v>
      </c>
      <c r="J24" s="4">
        <v>1.7153520422806401</v>
      </c>
      <c r="K24" s="4">
        <v>0.95754688481927996</v>
      </c>
      <c r="M24" s="66"/>
      <c r="O24" s="2"/>
      <c r="Q24" s="37"/>
      <c r="R24" s="45"/>
      <c r="S24" s="37"/>
    </row>
    <row r="25" spans="1:19" s="19" customFormat="1" ht="15" customHeight="1" x14ac:dyDescent="0.25">
      <c r="A25" s="1"/>
      <c r="B25" s="1"/>
      <c r="C25" s="1"/>
      <c r="D25" s="1"/>
      <c r="E25" s="1"/>
      <c r="F25" s="1"/>
      <c r="G25" s="2"/>
      <c r="I25" s="20">
        <v>44689</v>
      </c>
      <c r="J25" s="4">
        <v>1.67154729704369</v>
      </c>
      <c r="K25" s="4">
        <v>1.1970484164296</v>
      </c>
      <c r="M25" s="66"/>
      <c r="O25" s="2"/>
      <c r="Q25" s="37"/>
      <c r="R25" s="45"/>
      <c r="S25" s="37"/>
    </row>
    <row r="26" spans="1:19" s="19" customFormat="1" ht="15" customHeight="1" x14ac:dyDescent="0.25">
      <c r="A26" s="1"/>
      <c r="B26" s="1"/>
      <c r="C26" s="1"/>
      <c r="D26" s="1"/>
      <c r="E26" s="1"/>
      <c r="F26" s="1"/>
      <c r="G26" s="2"/>
      <c r="I26" s="20">
        <v>44690</v>
      </c>
      <c r="J26" s="4">
        <v>1.6277425518067301</v>
      </c>
      <c r="K26" s="4">
        <v>1.44118171318996</v>
      </c>
      <c r="M26" s="66"/>
      <c r="O26" s="2"/>
      <c r="Q26" s="37"/>
      <c r="R26" s="45"/>
      <c r="S26" s="37"/>
    </row>
    <row r="27" spans="1:19" s="19" customFormat="1" x14ac:dyDescent="0.25">
      <c r="A27" s="1"/>
      <c r="B27" s="1"/>
      <c r="C27" s="1"/>
      <c r="D27" s="1"/>
      <c r="E27" s="1"/>
      <c r="F27" s="1"/>
      <c r="G27" s="2"/>
      <c r="I27" s="20">
        <v>44691</v>
      </c>
      <c r="J27" s="4">
        <v>1.56894278942235</v>
      </c>
      <c r="K27" s="4">
        <v>1.7686716609022399</v>
      </c>
      <c r="M27" s="66"/>
      <c r="O27" s="2"/>
      <c r="Q27" s="37"/>
      <c r="R27" s="45"/>
      <c r="S27" s="37"/>
    </row>
    <row r="28" spans="1:19" s="19" customFormat="1" x14ac:dyDescent="0.25">
      <c r="A28" s="1"/>
      <c r="B28" s="1"/>
      <c r="C28" s="1"/>
      <c r="D28" s="1"/>
      <c r="E28" s="1"/>
      <c r="F28" s="1"/>
      <c r="G28" s="2"/>
      <c r="I28" s="20">
        <v>44692</v>
      </c>
      <c r="J28" s="4">
        <v>1.44506441412109</v>
      </c>
      <c r="K28" s="4">
        <v>2.0001173209810501</v>
      </c>
      <c r="M28" s="66"/>
      <c r="O28" s="2"/>
      <c r="Q28" s="37"/>
      <c r="R28" s="45"/>
      <c r="S28" s="37"/>
    </row>
    <row r="29" spans="1:19" s="19" customFormat="1" x14ac:dyDescent="0.25">
      <c r="A29" s="1"/>
      <c r="B29" s="1"/>
      <c r="C29" s="1"/>
      <c r="D29" s="1"/>
      <c r="E29" s="1"/>
      <c r="F29" s="1"/>
      <c r="G29" s="2"/>
      <c r="I29" s="20">
        <v>44693</v>
      </c>
      <c r="J29" s="4">
        <v>1.28800033623817</v>
      </c>
      <c r="K29" s="4">
        <v>2.7060269335771898</v>
      </c>
      <c r="M29" s="66"/>
      <c r="O29" s="2"/>
      <c r="Q29" s="37"/>
      <c r="R29" s="45"/>
      <c r="S29" s="37"/>
    </row>
    <row r="30" spans="1:19" s="19" customFormat="1" x14ac:dyDescent="0.25">
      <c r="A30" s="1"/>
      <c r="B30" s="1"/>
      <c r="C30" s="1"/>
      <c r="D30" s="1"/>
      <c r="E30" s="1"/>
      <c r="F30" s="1"/>
      <c r="G30" s="2"/>
      <c r="I30" s="20">
        <v>44694</v>
      </c>
      <c r="J30" s="4">
        <v>1.29428123680009</v>
      </c>
      <c r="K30" s="4">
        <v>2.25604498091865</v>
      </c>
      <c r="M30" s="66"/>
      <c r="O30" s="2"/>
      <c r="Q30" s="37"/>
      <c r="R30" s="45"/>
      <c r="S30" s="37"/>
    </row>
    <row r="31" spans="1:19" s="19" customFormat="1" x14ac:dyDescent="0.25">
      <c r="A31" s="1"/>
      <c r="B31" s="1"/>
      <c r="C31" s="1"/>
      <c r="D31" s="1"/>
      <c r="E31" s="1"/>
      <c r="F31" s="1"/>
      <c r="G31" s="2"/>
      <c r="I31" s="20">
        <v>44695</v>
      </c>
      <c r="J31" s="4">
        <v>1.2965842903820901</v>
      </c>
      <c r="K31" s="4">
        <v>2.2998637017792301</v>
      </c>
      <c r="M31" s="66"/>
      <c r="O31" s="2"/>
      <c r="Q31" s="37"/>
      <c r="R31" s="45"/>
      <c r="S31"/>
    </row>
    <row r="32" spans="1:19" s="19" customFormat="1" x14ac:dyDescent="0.25">
      <c r="A32" s="1"/>
      <c r="B32" s="1"/>
      <c r="C32" s="1"/>
      <c r="D32" s="1"/>
      <c r="E32" s="1"/>
      <c r="F32" s="1"/>
      <c r="G32" s="2"/>
      <c r="I32" s="20">
        <v>44696</v>
      </c>
      <c r="J32" s="4">
        <v>1.29888734396408</v>
      </c>
      <c r="K32" s="4">
        <v>2.3438255582684602</v>
      </c>
      <c r="M32" s="66"/>
      <c r="O32" s="2"/>
      <c r="Q32"/>
      <c r="R32" s="4"/>
      <c r="S32"/>
    </row>
    <row r="33" spans="1:19" s="19" customFormat="1" x14ac:dyDescent="0.25">
      <c r="A33" s="1"/>
      <c r="B33" s="1"/>
      <c r="C33" s="1"/>
      <c r="D33" s="1"/>
      <c r="E33" s="1"/>
      <c r="F33" s="1"/>
      <c r="G33" s="2"/>
      <c r="I33" s="20">
        <v>44697</v>
      </c>
      <c r="J33" s="4">
        <v>1.3011903975460799</v>
      </c>
      <c r="K33" s="4">
        <v>2.3879312528712302</v>
      </c>
      <c r="M33" s="66"/>
      <c r="O33" s="2"/>
      <c r="Q33"/>
      <c r="R33" s="4"/>
      <c r="S33"/>
    </row>
    <row r="34" spans="1:19" x14ac:dyDescent="0.25">
      <c r="I34" s="20">
        <v>44698</v>
      </c>
      <c r="J34" s="4">
        <v>1.4300607650894701</v>
      </c>
      <c r="K34" s="4">
        <v>3.2765969893687998</v>
      </c>
      <c r="L34" s="19"/>
      <c r="R34" s="4"/>
    </row>
    <row r="35" spans="1:19" x14ac:dyDescent="0.25">
      <c r="I35" s="20">
        <v>44699</v>
      </c>
      <c r="J35" s="4">
        <v>1.47869608908118</v>
      </c>
      <c r="K35" s="4">
        <v>4.31597640824981</v>
      </c>
      <c r="L35" s="19"/>
      <c r="R35" s="4"/>
    </row>
    <row r="36" spans="1:19" x14ac:dyDescent="0.25">
      <c r="I36" s="20">
        <v>44700</v>
      </c>
      <c r="J36" s="4">
        <v>1.42739935187544</v>
      </c>
      <c r="K36" s="4">
        <v>5.8074170220086598</v>
      </c>
      <c r="L36" s="4"/>
      <c r="M36" s="67"/>
      <c r="R36" s="4"/>
    </row>
    <row r="37" spans="1:19" x14ac:dyDescent="0.25">
      <c r="I37" s="20">
        <v>44701</v>
      </c>
      <c r="J37" s="4">
        <v>1.3214131531169799</v>
      </c>
      <c r="K37" s="4">
        <v>5.1833188779237496</v>
      </c>
      <c r="L37" s="4"/>
      <c r="M37" s="67"/>
      <c r="R37" s="4"/>
    </row>
    <row r="38" spans="1:19" x14ac:dyDescent="0.25">
      <c r="I38" s="20">
        <v>44702</v>
      </c>
      <c r="J38" s="4">
        <v>1.3476896246821199</v>
      </c>
      <c r="K38" s="4">
        <v>5.5251372406244501</v>
      </c>
      <c r="L38" s="4"/>
      <c r="M38" s="67"/>
    </row>
    <row r="39" spans="1:19" x14ac:dyDescent="0.25">
      <c r="I39" s="20">
        <v>44703</v>
      </c>
      <c r="J39" s="4">
        <v>1.37396609624727</v>
      </c>
      <c r="K39" s="4">
        <v>5.8637853473237298</v>
      </c>
      <c r="L39" s="4"/>
      <c r="M39" s="67"/>
    </row>
    <row r="40" spans="1:19" x14ac:dyDescent="0.25">
      <c r="I40" s="20">
        <v>44704</v>
      </c>
      <c r="J40" s="4">
        <v>1.40024256781242</v>
      </c>
      <c r="K40" s="4">
        <v>6.1993070991032404</v>
      </c>
      <c r="L40" s="4"/>
      <c r="M40" s="67"/>
    </row>
    <row r="41" spans="1:19" x14ac:dyDescent="0.25">
      <c r="I41" s="20">
        <v>44705</v>
      </c>
      <c r="J41" s="4">
        <v>1.316760551365</v>
      </c>
      <c r="K41" s="4">
        <v>8.1203294068528695</v>
      </c>
      <c r="L41" s="4"/>
      <c r="M41" s="67"/>
    </row>
    <row r="42" spans="1:19" x14ac:dyDescent="0.25">
      <c r="I42" s="20">
        <v>44706</v>
      </c>
      <c r="J42" s="4">
        <v>1.3294236781376401</v>
      </c>
      <c r="K42" s="4">
        <v>8.74318677183388</v>
      </c>
      <c r="L42" s="4"/>
      <c r="M42" s="67"/>
    </row>
    <row r="43" spans="1:19" x14ac:dyDescent="0.25">
      <c r="I43" s="20">
        <v>44707</v>
      </c>
      <c r="J43" s="4">
        <v>1.36322119539494</v>
      </c>
      <c r="K43" s="4">
        <v>8.3247443398754708</v>
      </c>
    </row>
    <row r="44" spans="1:19" x14ac:dyDescent="0.25">
      <c r="I44" s="20">
        <v>44708</v>
      </c>
      <c r="J44" s="4">
        <v>1.3699005783792899</v>
      </c>
      <c r="K44" s="4">
        <v>6.8130461965527198</v>
      </c>
    </row>
    <row r="45" spans="1:19" x14ac:dyDescent="0.25">
      <c r="I45" s="20">
        <v>44709</v>
      </c>
      <c r="J45" s="4">
        <v>1.3963736455471101</v>
      </c>
      <c r="K45" s="4">
        <v>6.88734482365017</v>
      </c>
    </row>
    <row r="46" spans="1:19" x14ac:dyDescent="0.25">
      <c r="I46" s="20">
        <v>44710</v>
      </c>
      <c r="J46" s="4">
        <v>1.42284671271492</v>
      </c>
      <c r="K46" s="4">
        <v>6.9612198386552997</v>
      </c>
    </row>
    <row r="47" spans="1:19" x14ac:dyDescent="0.25">
      <c r="I47" s="20">
        <v>44711</v>
      </c>
      <c r="J47" s="4">
        <v>1.44931977988274</v>
      </c>
      <c r="K47" s="4">
        <v>7.0346748540931001</v>
      </c>
    </row>
    <row r="48" spans="1:19" x14ac:dyDescent="0.25">
      <c r="I48" s="20">
        <v>44712</v>
      </c>
      <c r="J48" s="4">
        <v>1.5141631070266299</v>
      </c>
      <c r="K48" s="4">
        <v>6.84188345687366</v>
      </c>
    </row>
    <row r="49" spans="9:11" x14ac:dyDescent="0.25">
      <c r="I49" s="20">
        <v>44713</v>
      </c>
      <c r="J49" s="4">
        <v>1.6095687612864</v>
      </c>
      <c r="K49" s="4">
        <v>6.8399377197442002</v>
      </c>
    </row>
    <row r="50" spans="9:11" x14ac:dyDescent="0.25">
      <c r="I50" s="20">
        <v>44714</v>
      </c>
      <c r="J50" s="4">
        <v>1.68960208135407</v>
      </c>
      <c r="K50" s="4">
        <v>5.7741221038669597</v>
      </c>
    </row>
    <row r="51" spans="9:11" x14ac:dyDescent="0.25">
      <c r="I51" s="20">
        <v>44715</v>
      </c>
      <c r="J51" s="4">
        <v>1.7574732214870901</v>
      </c>
      <c r="K51" s="4">
        <v>5.4055494778639597</v>
      </c>
    </row>
    <row r="52" spans="9:11" x14ac:dyDescent="0.25">
      <c r="I52" s="20">
        <v>44716</v>
      </c>
      <c r="J52" s="4">
        <v>1.7644073139732199</v>
      </c>
      <c r="K52" s="4">
        <v>5.6442323588766099</v>
      </c>
    </row>
    <row r="53" spans="9:11" x14ac:dyDescent="0.25">
      <c r="I53" s="20">
        <v>44717</v>
      </c>
      <c r="J53" s="4">
        <v>1.77134140645934</v>
      </c>
      <c r="K53" s="4">
        <v>5.8806344367479504</v>
      </c>
    </row>
    <row r="54" spans="9:11" x14ac:dyDescent="0.25">
      <c r="I54" s="20">
        <v>44718</v>
      </c>
      <c r="J54" s="4">
        <v>1.7782754989454701</v>
      </c>
      <c r="K54" s="4">
        <v>6.1147882483292104</v>
      </c>
    </row>
    <row r="55" spans="9:11" x14ac:dyDescent="0.25">
      <c r="I55" s="20">
        <v>44719</v>
      </c>
      <c r="J55" s="4">
        <v>1.7509668616293399</v>
      </c>
      <c r="K55" s="4">
        <v>5.92329079296145</v>
      </c>
    </row>
    <row r="56" spans="9:11" x14ac:dyDescent="0.25">
      <c r="I56" s="20">
        <v>44720</v>
      </c>
      <c r="J56" s="4">
        <v>1.7856790788739501</v>
      </c>
      <c r="K56" s="4">
        <v>5.6561172800493997</v>
      </c>
    </row>
    <row r="57" spans="9:11" x14ac:dyDescent="0.25">
      <c r="I57" s="20">
        <v>44721</v>
      </c>
      <c r="J57" s="4">
        <v>1.91707233200695</v>
      </c>
      <c r="K57" s="4">
        <v>5.7684488724379896</v>
      </c>
    </row>
    <row r="58" spans="9:11" x14ac:dyDescent="0.25">
      <c r="I58" s="20">
        <v>44722</v>
      </c>
      <c r="J58" s="4">
        <v>2.00289961990863</v>
      </c>
      <c r="K58" s="4">
        <v>2.7040163820918499</v>
      </c>
    </row>
    <row r="59" spans="9:11" x14ac:dyDescent="0.25">
      <c r="I59" s="20">
        <v>44723</v>
      </c>
      <c r="J59" s="4">
        <v>2.0949927071380201</v>
      </c>
      <c r="K59" s="4">
        <v>2.56327997567587</v>
      </c>
    </row>
    <row r="60" spans="9:11" x14ac:dyDescent="0.25">
      <c r="I60" s="20">
        <v>44724</v>
      </c>
      <c r="J60" s="4">
        <v>2.18708579436742</v>
      </c>
      <c r="K60" s="4">
        <v>2.4199768896157301</v>
      </c>
    </row>
    <row r="61" spans="9:11" x14ac:dyDescent="0.25">
      <c r="I61" s="20">
        <v>44725</v>
      </c>
      <c r="J61" s="4">
        <v>2.2791788815968101</v>
      </c>
      <c r="K61" s="4">
        <v>2.2740362630344499</v>
      </c>
    </row>
    <row r="62" spans="9:11" x14ac:dyDescent="0.25">
      <c r="I62" s="20">
        <v>44726</v>
      </c>
      <c r="J62" s="4">
        <v>2.5225118272400602</v>
      </c>
      <c r="K62" s="4">
        <v>4.1420216654374702</v>
      </c>
    </row>
    <row r="63" spans="9:11" x14ac:dyDescent="0.25">
      <c r="I63" s="20">
        <v>44727</v>
      </c>
      <c r="J63" s="4">
        <v>2.19265534379982</v>
      </c>
      <c r="K63" s="4">
        <v>5.0281004135330196</v>
      </c>
    </row>
    <row r="64" spans="9:11" x14ac:dyDescent="0.25">
      <c r="I64" s="20">
        <v>44728</v>
      </c>
      <c r="J64" s="4">
        <v>2.26692106206696</v>
      </c>
      <c r="K64" s="4">
        <v>5.6051135014132001</v>
      </c>
    </row>
    <row r="65" spans="9:11" x14ac:dyDescent="0.25">
      <c r="I65" s="20">
        <v>44729</v>
      </c>
      <c r="J65" s="4">
        <v>2.2084978814063798</v>
      </c>
      <c r="K65" s="4">
        <v>6.83122558600608</v>
      </c>
    </row>
    <row r="66" spans="9:11" x14ac:dyDescent="0.25">
      <c r="I66" s="20">
        <v>44730</v>
      </c>
      <c r="J66" s="4">
        <v>2.2392493650746799</v>
      </c>
      <c r="K66" s="4">
        <v>7.4707028257195596</v>
      </c>
    </row>
    <row r="67" spans="9:11" x14ac:dyDescent="0.25">
      <c r="I67" s="20">
        <v>44731</v>
      </c>
      <c r="J67" s="4">
        <v>2.2700008487429701</v>
      </c>
      <c r="K67" s="4">
        <v>8.1063141683311208</v>
      </c>
    </row>
    <row r="68" spans="9:11" x14ac:dyDescent="0.25">
      <c r="I68" s="20">
        <v>44732</v>
      </c>
      <c r="J68" s="4">
        <v>2.3007523324112702</v>
      </c>
      <c r="K68" s="4">
        <v>8.7380945645494101</v>
      </c>
    </row>
    <row r="69" spans="9:11" x14ac:dyDescent="0.25">
      <c r="I69" s="20">
        <v>44733</v>
      </c>
      <c r="J69" s="4">
        <v>2.29819836855805</v>
      </c>
      <c r="K69" s="4">
        <v>9.1982516713132991</v>
      </c>
    </row>
    <row r="70" spans="9:11" x14ac:dyDescent="0.25">
      <c r="I70" s="20">
        <v>44734</v>
      </c>
      <c r="J70" s="4">
        <v>2.1445353466161801</v>
      </c>
      <c r="K70" s="4">
        <v>9.8424097265874106</v>
      </c>
    </row>
    <row r="71" spans="9:11" x14ac:dyDescent="0.25">
      <c r="I71" s="20">
        <v>44735</v>
      </c>
      <c r="J71" s="4">
        <v>1.7821793836322799</v>
      </c>
      <c r="K71" s="4">
        <v>5.8086557199508198</v>
      </c>
    </row>
    <row r="72" spans="9:11" x14ac:dyDescent="0.25">
      <c r="I72" s="20">
        <v>44736</v>
      </c>
      <c r="J72" s="4">
        <v>1.8144258800534301</v>
      </c>
      <c r="K72" s="4">
        <v>4.8132415540517899</v>
      </c>
    </row>
    <row r="73" spans="9:11" x14ac:dyDescent="0.25">
      <c r="I73" s="20">
        <v>44737</v>
      </c>
      <c r="J73" s="4">
        <v>1.87790754246612</v>
      </c>
      <c r="K73" s="4">
        <v>4.7659126847248103</v>
      </c>
    </row>
    <row r="74" spans="9:11" x14ac:dyDescent="0.25">
      <c r="I74" s="20">
        <v>44738</v>
      </c>
      <c r="J74" s="4">
        <v>1.9413892048788099</v>
      </c>
      <c r="K74" s="4">
        <v>4.7186347976327001</v>
      </c>
    </row>
    <row r="75" spans="9:11" x14ac:dyDescent="0.25">
      <c r="I75" s="20">
        <v>44739</v>
      </c>
      <c r="J75" s="4">
        <v>2.0048708672915101</v>
      </c>
      <c r="K75" s="4">
        <v>4.6714078104433998</v>
      </c>
    </row>
    <row r="76" spans="9:11" x14ac:dyDescent="0.25">
      <c r="I76" s="20">
        <v>44740</v>
      </c>
      <c r="J76" s="4">
        <v>2.0445719705237</v>
      </c>
      <c r="K76" s="4">
        <v>4.57951232770084</v>
      </c>
    </row>
    <row r="77" spans="9:11" x14ac:dyDescent="0.25">
      <c r="I77" s="20">
        <v>44741</v>
      </c>
      <c r="J77" s="4">
        <v>1.94944651217084</v>
      </c>
      <c r="K77" s="4">
        <v>3.9227055138051399</v>
      </c>
    </row>
    <row r="78" spans="9:11" x14ac:dyDescent="0.25">
      <c r="I78" s="20">
        <v>44742</v>
      </c>
      <c r="J78" s="4">
        <v>1.6836430550692301</v>
      </c>
      <c r="K78" s="4">
        <v>2.2435391415644501</v>
      </c>
    </row>
    <row r="79" spans="9:11" x14ac:dyDescent="0.25">
      <c r="I79" s="20">
        <v>44743</v>
      </c>
      <c r="J79" s="4">
        <v>1.5241894168188199</v>
      </c>
      <c r="K79" s="4">
        <v>2.0221126452505001</v>
      </c>
    </row>
    <row r="80" spans="9:11" x14ac:dyDescent="0.25">
      <c r="I80" s="20">
        <v>44744</v>
      </c>
      <c r="J80" s="4">
        <v>1.5612354688991401</v>
      </c>
      <c r="K80" s="4">
        <v>1.87028422804869</v>
      </c>
    </row>
    <row r="81" spans="9:11" x14ac:dyDescent="0.25">
      <c r="I81" s="20">
        <v>44745</v>
      </c>
      <c r="J81" s="4">
        <v>1.5982815209794601</v>
      </c>
      <c r="K81" s="4">
        <v>1.7185764447876599</v>
      </c>
    </row>
    <row r="82" spans="9:11" x14ac:dyDescent="0.25">
      <c r="I82" s="20">
        <v>44746</v>
      </c>
      <c r="J82" s="4">
        <v>1.6353275730597701</v>
      </c>
      <c r="K82" s="4">
        <v>1.56698915175151</v>
      </c>
    </row>
    <row r="83" spans="9:11" x14ac:dyDescent="0.25">
      <c r="I83" s="20">
        <v>44747</v>
      </c>
      <c r="J83" s="4">
        <v>1.44995824949292</v>
      </c>
      <c r="K83" s="4">
        <v>0.57301367751250598</v>
      </c>
    </row>
    <row r="84" spans="9:11" x14ac:dyDescent="0.25">
      <c r="I84" s="20">
        <v>44748</v>
      </c>
      <c r="J84" s="4">
        <v>1.4001894854478001</v>
      </c>
      <c r="K84" s="4">
        <v>-2.0942074158924702</v>
      </c>
    </row>
    <row r="85" spans="9:11" x14ac:dyDescent="0.25">
      <c r="I85" s="20">
        <v>44749</v>
      </c>
      <c r="J85" s="4">
        <v>1.5580006198105101</v>
      </c>
      <c r="K85" s="4">
        <v>-0.73572096178531898</v>
      </c>
    </row>
    <row r="86" spans="9:11" x14ac:dyDescent="0.25">
      <c r="I86" s="20">
        <v>44750</v>
      </c>
      <c r="J86" s="4">
        <v>1.4993258090597399</v>
      </c>
      <c r="K86" s="4">
        <v>0.40793969400996799</v>
      </c>
    </row>
    <row r="87" spans="9:11" x14ac:dyDescent="0.25">
      <c r="I87" s="20">
        <v>44751</v>
      </c>
      <c r="J87" s="4">
        <v>1.4702206822969199</v>
      </c>
      <c r="K87" s="4">
        <v>-4.6467944673480602E-2</v>
      </c>
    </row>
    <row r="88" spans="9:11" x14ac:dyDescent="0.25">
      <c r="I88" s="20">
        <v>44752</v>
      </c>
      <c r="J88" s="4">
        <v>1.4411155555341</v>
      </c>
      <c r="K88" s="4">
        <v>-0.503907303587383</v>
      </c>
    </row>
    <row r="89" spans="9:11" x14ac:dyDescent="0.25">
      <c r="I89" s="20">
        <v>44753</v>
      </c>
      <c r="J89" s="4">
        <v>1.41201042877128</v>
      </c>
      <c r="K89" s="4">
        <v>-0.96440882486392399</v>
      </c>
    </row>
    <row r="90" spans="9:11" x14ac:dyDescent="0.25">
      <c r="I90" s="20">
        <v>44754</v>
      </c>
      <c r="J90" s="4">
        <v>1.31367780662877</v>
      </c>
      <c r="K90" s="4">
        <v>-2.6835594130942</v>
      </c>
    </row>
    <row r="91" spans="9:11" x14ac:dyDescent="0.25">
      <c r="I91" s="20">
        <v>44755</v>
      </c>
      <c r="J91" s="4">
        <v>1.35397390895942</v>
      </c>
      <c r="K91" s="4">
        <v>-3.2463808502588898</v>
      </c>
    </row>
    <row r="92" spans="9:11" x14ac:dyDescent="0.25">
      <c r="I92" s="20">
        <v>44756</v>
      </c>
      <c r="J92" s="4">
        <v>1.3132531507543199</v>
      </c>
      <c r="K92" s="4">
        <v>-5.1186105964388</v>
      </c>
    </row>
    <row r="93" spans="9:11" x14ac:dyDescent="0.25">
      <c r="I93" s="20">
        <v>44757</v>
      </c>
      <c r="J93" s="4">
        <v>1.3418586321813</v>
      </c>
      <c r="K93" s="4">
        <v>-6.0703230949391802</v>
      </c>
    </row>
    <row r="94" spans="9:11" x14ac:dyDescent="0.25">
      <c r="I94" s="20">
        <v>44758</v>
      </c>
      <c r="J94" s="4">
        <v>1.35994216860294</v>
      </c>
      <c r="K94" s="4">
        <v>-5.7215979750877803</v>
      </c>
    </row>
    <row r="95" spans="9:11" x14ac:dyDescent="0.25">
      <c r="I95" s="20">
        <v>44759</v>
      </c>
      <c r="J95" s="4">
        <v>1.3780257050245801</v>
      </c>
      <c r="K95" s="4">
        <v>-5.3751749675689204</v>
      </c>
    </row>
    <row r="96" spans="9:11" x14ac:dyDescent="0.25">
      <c r="I96" s="20">
        <v>44760</v>
      </c>
      <c r="J96" s="4">
        <v>1.39610924144622</v>
      </c>
      <c r="K96" s="4">
        <v>-5.0310313512534703</v>
      </c>
    </row>
    <row r="97" spans="9:11" x14ac:dyDescent="0.25">
      <c r="I97" s="20">
        <v>44761</v>
      </c>
      <c r="J97" s="4">
        <v>1.51616874055742</v>
      </c>
      <c r="K97" s="4">
        <v>-3.1536440223415698</v>
      </c>
    </row>
    <row r="98" spans="9:11" x14ac:dyDescent="0.25">
      <c r="I98" s="20">
        <v>44762</v>
      </c>
      <c r="J98" s="4">
        <v>1.42670404369565</v>
      </c>
      <c r="K98" s="4">
        <v>-3.9678524129839698</v>
      </c>
    </row>
    <row r="99" spans="9:11" x14ac:dyDescent="0.25">
      <c r="I99" s="20">
        <v>44763</v>
      </c>
      <c r="J99" s="4">
        <v>1.4091212573640799</v>
      </c>
      <c r="K99" s="4">
        <v>-4.3450314535744496</v>
      </c>
    </row>
    <row r="100" spans="9:11" x14ac:dyDescent="0.25">
      <c r="I100" s="20">
        <v>44764</v>
      </c>
      <c r="J100" s="4">
        <v>1.1761960478704001</v>
      </c>
      <c r="K100" s="4">
        <v>-5.9897816177521896</v>
      </c>
    </row>
    <row r="101" spans="9:11" x14ac:dyDescent="0.25">
      <c r="I101" s="20">
        <v>44765</v>
      </c>
      <c r="J101" s="4">
        <v>1.1709997388040001</v>
      </c>
      <c r="K101" s="4">
        <v>-5.54077632383395</v>
      </c>
    </row>
    <row r="102" spans="9:11" x14ac:dyDescent="0.25">
      <c r="I102" s="20">
        <v>44766</v>
      </c>
      <c r="J102" s="4">
        <v>1.1658034297375901</v>
      </c>
      <c r="K102" s="4">
        <v>-5.0924080843194703</v>
      </c>
    </row>
    <row r="103" spans="9:11" x14ac:dyDescent="0.25">
      <c r="I103" s="20">
        <v>44767</v>
      </c>
      <c r="J103" s="4">
        <v>1.1606071206711901</v>
      </c>
      <c r="K103" s="4">
        <v>-4.6446755443786598</v>
      </c>
    </row>
    <row r="104" spans="9:11" x14ac:dyDescent="0.25">
      <c r="I104" s="20">
        <v>44768</v>
      </c>
      <c r="J104" s="4">
        <v>1.09025337821049</v>
      </c>
      <c r="K104" s="4">
        <v>-4.71082696561301</v>
      </c>
    </row>
    <row r="105" spans="9:11" x14ac:dyDescent="0.25">
      <c r="I105" s="20">
        <v>44769</v>
      </c>
      <c r="J105" s="4">
        <v>1.1440581662709699</v>
      </c>
      <c r="K105" s="4">
        <v>-4.3880891827415098</v>
      </c>
    </row>
    <row r="106" spans="9:11" x14ac:dyDescent="0.25">
      <c r="I106" s="20">
        <v>44770</v>
      </c>
      <c r="J106" s="4">
        <v>0.96878664241466494</v>
      </c>
      <c r="K106" s="4">
        <v>-5.3238881546051999</v>
      </c>
    </row>
    <row r="107" spans="9:11" x14ac:dyDescent="0.25">
      <c r="I107" s="20">
        <v>44771</v>
      </c>
      <c r="J107" s="4">
        <v>1.01242833837905</v>
      </c>
      <c r="K107" s="4">
        <v>-4.76621011728193</v>
      </c>
    </row>
    <row r="108" spans="9:11" x14ac:dyDescent="0.25">
      <c r="I108" s="20">
        <v>44772</v>
      </c>
      <c r="J108" s="4">
        <v>1.01072384563701</v>
      </c>
      <c r="K108" s="4">
        <v>-4.9689670514712203</v>
      </c>
    </row>
    <row r="109" spans="9:11" x14ac:dyDescent="0.25">
      <c r="I109" s="20">
        <v>44773</v>
      </c>
      <c r="J109" s="4">
        <v>1.00901935289498</v>
      </c>
      <c r="K109" s="4">
        <v>-5.1717778775412002</v>
      </c>
    </row>
    <row r="110" spans="9:11" x14ac:dyDescent="0.25">
      <c r="I110" s="20">
        <v>44774</v>
      </c>
      <c r="J110" s="4">
        <v>1.00731486015295</v>
      </c>
      <c r="K110" s="4">
        <v>-5.3746426169810899</v>
      </c>
    </row>
    <row r="111" spans="9:11" x14ac:dyDescent="0.25">
      <c r="I111" s="20">
        <v>44775</v>
      </c>
      <c r="J111" s="4">
        <v>1.0712236569017499</v>
      </c>
      <c r="K111" s="4">
        <v>-4.44109840160462</v>
      </c>
    </row>
    <row r="112" spans="9:11" x14ac:dyDescent="0.25">
      <c r="I112" s="20">
        <v>44776</v>
      </c>
      <c r="J112" s="4">
        <v>1.12817696700322</v>
      </c>
      <c r="K112" s="4">
        <v>-3.9453019152408602</v>
      </c>
    </row>
    <row r="113" spans="9:11" x14ac:dyDescent="0.25">
      <c r="I113" s="20">
        <v>44777</v>
      </c>
      <c r="J113" s="4">
        <v>1.0690766126000999</v>
      </c>
      <c r="K113" s="4">
        <v>-3.8678678844791801</v>
      </c>
    </row>
    <row r="114" spans="9:11" x14ac:dyDescent="0.25">
      <c r="I114" s="20">
        <v>44778</v>
      </c>
      <c r="J114" s="4">
        <v>1.27203009996393</v>
      </c>
      <c r="K114" s="4">
        <v>-1.92609709178669</v>
      </c>
    </row>
    <row r="115" spans="9:11" x14ac:dyDescent="0.25">
      <c r="I115" s="20">
        <v>44779</v>
      </c>
      <c r="J115" s="4">
        <v>1.2532662030428501</v>
      </c>
      <c r="K115" s="4">
        <v>-2.1160753510302999</v>
      </c>
    </row>
    <row r="116" spans="9:11" x14ac:dyDescent="0.25">
      <c r="I116" s="20">
        <v>44780</v>
      </c>
      <c r="J116" s="4">
        <v>1.2345023061217699</v>
      </c>
      <c r="K116" s="4">
        <v>-2.3049774780421899</v>
      </c>
    </row>
    <row r="117" spans="9:11" x14ac:dyDescent="0.25">
      <c r="I117" s="20">
        <v>44781</v>
      </c>
      <c r="J117" s="4">
        <v>1.21573840920068</v>
      </c>
      <c r="K117" s="4">
        <v>-2.49281259062816</v>
      </c>
    </row>
    <row r="118" spans="9:11" x14ac:dyDescent="0.25">
      <c r="I118" s="20">
        <v>44782</v>
      </c>
      <c r="J118" s="4">
        <v>1.2401143667955199</v>
      </c>
      <c r="K118" s="4">
        <v>-1.58453702462687</v>
      </c>
    </row>
    <row r="119" spans="9:11" x14ac:dyDescent="0.25">
      <c r="I119" s="20">
        <v>44783</v>
      </c>
      <c r="J119" s="4">
        <v>1.20777846257127</v>
      </c>
      <c r="K119" s="4">
        <v>-1.4866157269356699</v>
      </c>
    </row>
    <row r="120" spans="9:11" x14ac:dyDescent="0.25">
      <c r="I120" s="20">
        <v>44784</v>
      </c>
      <c r="J120" s="4">
        <v>1.25260995982255</v>
      </c>
      <c r="K120" s="4">
        <v>-1.3479245276441201</v>
      </c>
    </row>
    <row r="121" spans="9:11" x14ac:dyDescent="0.25">
      <c r="I121" s="20">
        <v>44785</v>
      </c>
      <c r="J121" s="4">
        <v>1.3166388127459101</v>
      </c>
      <c r="K121" s="4">
        <v>-0.65961414642279703</v>
      </c>
    </row>
    <row r="122" spans="9:11" x14ac:dyDescent="0.25">
      <c r="I122" s="20">
        <v>44786</v>
      </c>
      <c r="J122" s="4">
        <v>1.2894496999679199</v>
      </c>
      <c r="K122" s="4">
        <v>-0.93358798364064899</v>
      </c>
    </row>
    <row r="123" spans="9:11" x14ac:dyDescent="0.25">
      <c r="I123" s="20">
        <v>44787</v>
      </c>
      <c r="J123" s="4">
        <v>1.26226058718992</v>
      </c>
      <c r="K123" s="4">
        <v>-1.2069439101663899</v>
      </c>
    </row>
    <row r="124" spans="9:11" x14ac:dyDescent="0.25">
      <c r="I124" s="20">
        <v>44788</v>
      </c>
      <c r="J124" s="4">
        <v>1.23507147441193</v>
      </c>
      <c r="K124" s="4">
        <v>-1.47968401406537</v>
      </c>
    </row>
    <row r="125" spans="9:11" x14ac:dyDescent="0.25">
      <c r="I125" s="20">
        <v>44789</v>
      </c>
      <c r="J125" s="4">
        <v>1.2715725880942701</v>
      </c>
      <c r="K125" s="4">
        <v>-1.5266347411700301</v>
      </c>
    </row>
    <row r="126" spans="9:11" x14ac:dyDescent="0.25">
      <c r="I126" s="20">
        <v>44790</v>
      </c>
      <c r="J126" s="4">
        <v>1.46713490189103</v>
      </c>
      <c r="K126" s="4">
        <v>-1.5652301731517599</v>
      </c>
    </row>
    <row r="127" spans="9:11" x14ac:dyDescent="0.25">
      <c r="I127" s="20">
        <v>44791</v>
      </c>
      <c r="J127" s="4">
        <v>1.48984641530079</v>
      </c>
      <c r="K127" s="4">
        <v>-2.5237113655632699</v>
      </c>
    </row>
    <row r="128" spans="9:11" x14ac:dyDescent="0.25">
      <c r="I128" s="20">
        <v>44792</v>
      </c>
      <c r="J128" s="4">
        <v>1.62348718299887</v>
      </c>
      <c r="K128" s="4">
        <v>-3.9023835317298698</v>
      </c>
    </row>
    <row r="129" spans="9:11" x14ac:dyDescent="0.25">
      <c r="I129" s="20">
        <v>44793</v>
      </c>
      <c r="J129" s="4">
        <v>1.67740283749365</v>
      </c>
      <c r="K129" s="4">
        <v>-4.0907675665643097</v>
      </c>
    </row>
    <row r="130" spans="9:11" x14ac:dyDescent="0.25">
      <c r="I130" s="20">
        <v>44794</v>
      </c>
      <c r="J130" s="4">
        <v>1.7313184919884399</v>
      </c>
      <c r="K130" s="4">
        <v>-4.2816107931209899</v>
      </c>
    </row>
    <row r="131" spans="9:11" x14ac:dyDescent="0.25">
      <c r="I131" s="20">
        <v>44795</v>
      </c>
      <c r="J131" s="4">
        <v>1.78523414648322</v>
      </c>
      <c r="K131" s="4">
        <v>-4.4749616817217897</v>
      </c>
    </row>
    <row r="132" spans="9:11" x14ac:dyDescent="0.25">
      <c r="I132" s="20">
        <v>44796</v>
      </c>
      <c r="J132" s="4">
        <v>1.7574337577716601</v>
      </c>
      <c r="K132" s="4">
        <v>-3.6952772960376201</v>
      </c>
    </row>
    <row r="133" spans="9:11" x14ac:dyDescent="0.25">
      <c r="I133" s="20">
        <v>44797</v>
      </c>
      <c r="J133" s="4">
        <v>1.8166453360454</v>
      </c>
      <c r="K133" s="4">
        <v>-4.1548881699246998</v>
      </c>
    </row>
    <row r="134" spans="9:11" x14ac:dyDescent="0.25">
      <c r="I134" s="20">
        <v>44798</v>
      </c>
      <c r="J134" s="4">
        <v>1.7088377470706499</v>
      </c>
      <c r="K134" s="4">
        <v>-4.8488409488978901</v>
      </c>
    </row>
    <row r="135" spans="9:11" x14ac:dyDescent="0.25">
      <c r="I135" s="20">
        <v>44799</v>
      </c>
      <c r="J135" s="4">
        <v>1.7734489055068401</v>
      </c>
      <c r="K135" s="4">
        <v>-4.7852145361941201</v>
      </c>
    </row>
    <row r="136" spans="9:11" x14ac:dyDescent="0.25">
      <c r="I136" s="20">
        <v>44800</v>
      </c>
      <c r="J136" s="4">
        <v>1.82674206124563</v>
      </c>
      <c r="K136" s="4">
        <v>-4.4626426662359497</v>
      </c>
    </row>
    <row r="137" spans="9:11" x14ac:dyDescent="0.25">
      <c r="I137" s="20">
        <v>44801</v>
      </c>
      <c r="J137" s="4">
        <v>1.8800352169844301</v>
      </c>
      <c r="K137" s="4">
        <v>-4.1380787507235199</v>
      </c>
    </row>
    <row r="138" spans="9:11" x14ac:dyDescent="0.25">
      <c r="I138" s="20">
        <v>44802</v>
      </c>
      <c r="J138" s="4">
        <v>1.93332837272322</v>
      </c>
      <c r="K138" s="4">
        <v>-3.8115042796589198</v>
      </c>
    </row>
    <row r="139" spans="9:11" x14ac:dyDescent="0.25">
      <c r="I139" s="20">
        <v>44803</v>
      </c>
      <c r="J139" s="4">
        <v>1.908367477234</v>
      </c>
      <c r="K139" s="4">
        <v>-2.26161942886948</v>
      </c>
    </row>
    <row r="140" spans="9:11" x14ac:dyDescent="0.25">
      <c r="I140" s="20">
        <v>44804</v>
      </c>
      <c r="J140" s="4">
        <v>1.9399708391278201</v>
      </c>
      <c r="K140" s="4">
        <v>-0.75176424253903895</v>
      </c>
    </row>
    <row r="141" spans="9:11" x14ac:dyDescent="0.25">
      <c r="I141" s="20">
        <v>44805</v>
      </c>
      <c r="J141" s="4">
        <v>1.9337283561704699</v>
      </c>
      <c r="K141" s="4">
        <v>-0.61637828310665599</v>
      </c>
    </row>
    <row r="142" spans="9:11" x14ac:dyDescent="0.25">
      <c r="I142" s="20">
        <v>44806</v>
      </c>
      <c r="J142" s="4">
        <v>1.8643492649465201</v>
      </c>
      <c r="K142" s="4">
        <v>-4.9791421078865E-2</v>
      </c>
    </row>
    <row r="143" spans="9:11" x14ac:dyDescent="0.25">
      <c r="I143" s="20">
        <v>44807</v>
      </c>
      <c r="J143" s="4">
        <v>1.9092480158384899</v>
      </c>
      <c r="K143" s="4">
        <v>-0.240228642746914</v>
      </c>
    </row>
    <row r="144" spans="9:11" x14ac:dyDescent="0.25">
      <c r="I144" s="20">
        <v>44808</v>
      </c>
      <c r="J144" s="4">
        <v>1.95414676673045</v>
      </c>
      <c r="K144" s="4">
        <v>-0.43263327845619398</v>
      </c>
    </row>
    <row r="145" spans="9:11" x14ac:dyDescent="0.25">
      <c r="I145" s="20">
        <v>44809</v>
      </c>
      <c r="J145" s="4">
        <v>1.99904551762242</v>
      </c>
      <c r="K145" s="4">
        <v>-0.627035974653253</v>
      </c>
    </row>
    <row r="146" spans="9:11" x14ac:dyDescent="0.25">
      <c r="I146" s="20">
        <v>44810</v>
      </c>
      <c r="J146" s="4">
        <v>2.0183878528779799</v>
      </c>
      <c r="K146" s="4">
        <v>-0.18597644020211099</v>
      </c>
    </row>
    <row r="147" spans="9:11" x14ac:dyDescent="0.25">
      <c r="I147" s="20">
        <v>44811</v>
      </c>
      <c r="J147" s="4">
        <v>1.94188463178036</v>
      </c>
      <c r="K147" s="4">
        <v>-0.67747103258814401</v>
      </c>
    </row>
    <row r="148" spans="9:11" x14ac:dyDescent="0.25">
      <c r="I148" s="20">
        <v>44812</v>
      </c>
      <c r="J148" s="4">
        <v>2.03182397376687</v>
      </c>
      <c r="K148" s="4">
        <v>2.16213912192624</v>
      </c>
    </row>
    <row r="149" spans="9:11" x14ac:dyDescent="0.25">
      <c r="I149" s="20">
        <v>44813</v>
      </c>
      <c r="J149" s="4">
        <v>2.02936215842184</v>
      </c>
      <c r="K149" s="4">
        <v>3.71964598865249</v>
      </c>
    </row>
    <row r="150" spans="9:11" x14ac:dyDescent="0.25">
      <c r="I150" s="20">
        <v>44814</v>
      </c>
      <c r="J150" s="4">
        <v>2.0088095310120901</v>
      </c>
      <c r="K150" s="4">
        <v>4.1591467797773696</v>
      </c>
    </row>
    <row r="151" spans="9:11" x14ac:dyDescent="0.25">
      <c r="I151" s="20">
        <v>44815</v>
      </c>
      <c r="J151" s="4">
        <v>1.9882569036023401</v>
      </c>
      <c r="K151" s="4">
        <v>4.59245947658862</v>
      </c>
    </row>
    <row r="152" spans="9:11" x14ac:dyDescent="0.25">
      <c r="I152" s="20">
        <v>44816</v>
      </c>
      <c r="J152" s="4">
        <v>1.96770427619259</v>
      </c>
      <c r="K152" s="4">
        <v>5.0197138563947696</v>
      </c>
    </row>
    <row r="153" spans="9:11" x14ac:dyDescent="0.25">
      <c r="I153" s="20">
        <v>44817</v>
      </c>
      <c r="J153" s="4">
        <v>2.10799325153517</v>
      </c>
      <c r="K153" s="4">
        <v>5.6249686466160496</v>
      </c>
    </row>
    <row r="154" spans="9:11" x14ac:dyDescent="0.25">
      <c r="I154" s="20">
        <v>44818</v>
      </c>
      <c r="J154" s="4">
        <v>2.1308364043932202</v>
      </c>
      <c r="K154" s="4">
        <v>6.61792224506212</v>
      </c>
    </row>
    <row r="155" spans="9:11" x14ac:dyDescent="0.25">
      <c r="I155" s="20">
        <v>44819</v>
      </c>
      <c r="J155" s="4">
        <v>2.17936213457364</v>
      </c>
      <c r="K155" s="4">
        <v>9.6310111717787503</v>
      </c>
    </row>
    <row r="156" spans="9:11" x14ac:dyDescent="0.25">
      <c r="I156" s="20">
        <v>44820</v>
      </c>
      <c r="J156" s="4">
        <v>2.1140896886462102</v>
      </c>
      <c r="K156" s="4">
        <v>8.8497890216336295</v>
      </c>
    </row>
    <row r="157" spans="9:11" x14ac:dyDescent="0.25">
      <c r="I157" s="20">
        <v>44821</v>
      </c>
      <c r="J157" s="4">
        <v>2.1374189899078799</v>
      </c>
      <c r="K157" s="4">
        <v>8.8449762125143305</v>
      </c>
    </row>
    <row r="158" spans="9:11" x14ac:dyDescent="0.25">
      <c r="I158" s="20">
        <v>44822</v>
      </c>
      <c r="J158" s="4">
        <v>2.1607482911695399</v>
      </c>
      <c r="K158" s="4">
        <v>8.8401625654594103</v>
      </c>
    </row>
    <row r="159" spans="9:11" x14ac:dyDescent="0.25">
      <c r="I159" s="20">
        <v>44823</v>
      </c>
      <c r="J159" s="4">
        <v>2.1840775924311999</v>
      </c>
      <c r="K159" s="4">
        <v>8.8353480802500606</v>
      </c>
    </row>
    <row r="160" spans="9:11" x14ac:dyDescent="0.25">
      <c r="I160" s="20">
        <v>44824</v>
      </c>
      <c r="J160" s="4">
        <v>2.3225311300447702</v>
      </c>
      <c r="K160" s="4">
        <v>8.8585795171753698</v>
      </c>
    </row>
    <row r="161" spans="9:11" x14ac:dyDescent="0.25">
      <c r="I161" s="20">
        <v>44825</v>
      </c>
      <c r="J161" s="4">
        <v>2.4255305357079502</v>
      </c>
      <c r="K161" s="4">
        <v>7.6361460504951904</v>
      </c>
    </row>
    <row r="162" spans="9:11" x14ac:dyDescent="0.25">
      <c r="I162" s="20">
        <v>44826</v>
      </c>
      <c r="J162" s="4">
        <v>2.5171523844210499</v>
      </c>
      <c r="K162" s="4">
        <v>10.7571011116439</v>
      </c>
    </row>
    <row r="163" spans="9:11" x14ac:dyDescent="0.25">
      <c r="I163" s="20">
        <v>44827</v>
      </c>
      <c r="J163" s="4">
        <v>2.7038298946018302</v>
      </c>
      <c r="K163" s="4">
        <v>9.4490655837381308</v>
      </c>
    </row>
    <row r="164" spans="9:11" x14ac:dyDescent="0.25">
      <c r="I164" s="20">
        <v>44828</v>
      </c>
      <c r="J164" s="4">
        <v>2.75134883750746</v>
      </c>
      <c r="K164" s="4">
        <v>9.1509822150984892</v>
      </c>
    </row>
    <row r="165" spans="9:11" x14ac:dyDescent="0.25">
      <c r="I165" s="20">
        <v>44829</v>
      </c>
      <c r="J165" s="4">
        <v>2.7988677804130999</v>
      </c>
      <c r="K165" s="4">
        <v>8.8525400911720897</v>
      </c>
    </row>
    <row r="166" spans="9:11" x14ac:dyDescent="0.25">
      <c r="I166" s="20">
        <v>44830</v>
      </c>
      <c r="J166" s="4">
        <v>2.8463867233187399</v>
      </c>
      <c r="K166" s="4">
        <v>8.5537385639043997</v>
      </c>
    </row>
    <row r="167" spans="9:11" x14ac:dyDescent="0.25">
      <c r="I167" s="20">
        <v>44831</v>
      </c>
      <c r="J167" s="4">
        <v>2.91520719075042</v>
      </c>
      <c r="K167" s="4">
        <v>6.6981934785163899</v>
      </c>
    </row>
    <row r="168" spans="9:11" x14ac:dyDescent="0.25">
      <c r="I168" s="20">
        <v>44832</v>
      </c>
      <c r="J168" s="4">
        <v>2.72230965769289</v>
      </c>
      <c r="K168" s="4">
        <v>4.34385750921673</v>
      </c>
    </row>
    <row r="169" spans="9:11" x14ac:dyDescent="0.25">
      <c r="I169" s="20">
        <v>44833</v>
      </c>
      <c r="J169" s="4">
        <v>2.7552351015319498</v>
      </c>
      <c r="K169" s="4">
        <v>3.7090217713872802</v>
      </c>
    </row>
    <row r="170" spans="9:11" x14ac:dyDescent="0.25">
      <c r="I170" s="20">
        <v>44834</v>
      </c>
      <c r="J170" s="4">
        <v>2.6604326581113802</v>
      </c>
      <c r="K170" s="4">
        <v>4.4107447952987098</v>
      </c>
    </row>
    <row r="171" spans="9:11" x14ac:dyDescent="0.25">
      <c r="I171" s="20">
        <v>44835</v>
      </c>
      <c r="J171" s="4">
        <v>2.5827929954301001</v>
      </c>
      <c r="K171" s="4">
        <v>4.5348652401849403</v>
      </c>
    </row>
    <row r="172" spans="9:11" x14ac:dyDescent="0.25">
      <c r="I172" s="20">
        <v>44836</v>
      </c>
      <c r="J172" s="4">
        <v>2.5051533327488298</v>
      </c>
      <c r="K172" s="4">
        <v>4.65839067890749</v>
      </c>
    </row>
    <row r="173" spans="9:11" x14ac:dyDescent="0.25">
      <c r="I173" s="20">
        <v>44837</v>
      </c>
      <c r="J173" s="4">
        <v>2.4275136700675501</v>
      </c>
      <c r="K173" s="4">
        <v>4.7813253797292399</v>
      </c>
    </row>
    <row r="174" spans="9:11" x14ac:dyDescent="0.25">
      <c r="I174" s="20">
        <v>44838</v>
      </c>
      <c r="J174" s="4">
        <v>2.3894592275900002</v>
      </c>
      <c r="K174" s="4">
        <v>5.0911089330025296</v>
      </c>
    </row>
    <row r="175" spans="9:11" x14ac:dyDescent="0.25">
      <c r="I175" s="20">
        <v>44839</v>
      </c>
      <c r="J175" s="4">
        <v>2.5750284428475601</v>
      </c>
      <c r="K175" s="4">
        <v>3.78519947041617</v>
      </c>
    </row>
    <row r="176" spans="9:11" x14ac:dyDescent="0.25">
      <c r="I176" s="20">
        <v>44840</v>
      </c>
      <c r="J176" s="4">
        <v>2.73640348899491</v>
      </c>
      <c r="K176" s="4">
        <v>3.0676858613765701</v>
      </c>
    </row>
    <row r="177" spans="9:11" x14ac:dyDescent="0.25">
      <c r="I177" s="20">
        <v>44841</v>
      </c>
      <c r="J177" s="4">
        <v>2.8411292894971401</v>
      </c>
      <c r="K177" s="4">
        <v>4.2080785006605304</v>
      </c>
    </row>
    <row r="178" spans="9:11" x14ac:dyDescent="0.25">
      <c r="I178" s="20">
        <v>44842</v>
      </c>
      <c r="J178" s="4">
        <v>2.88190905558637</v>
      </c>
      <c r="K178" s="4">
        <v>4.4022925634036802</v>
      </c>
    </row>
    <row r="179" spans="9:11" x14ac:dyDescent="0.25">
      <c r="I179" s="20">
        <v>44843</v>
      </c>
      <c r="J179" s="4">
        <v>2.9226888216756</v>
      </c>
      <c r="K179" s="4">
        <v>4.5972220974685296</v>
      </c>
    </row>
    <row r="180" spans="9:11" x14ac:dyDescent="0.25">
      <c r="I180" s="20">
        <v>44844</v>
      </c>
      <c r="J180" s="4">
        <v>2.9634685877648401</v>
      </c>
      <c r="K180" s="4">
        <v>4.7928710637720799</v>
      </c>
    </row>
    <row r="181" spans="9:11" x14ac:dyDescent="0.25">
      <c r="I181" s="20">
        <v>44845</v>
      </c>
      <c r="J181" s="4">
        <v>2.8487579930934799</v>
      </c>
      <c r="K181" s="4">
        <v>4.0380041863381297</v>
      </c>
    </row>
    <row r="182" spans="9:11" x14ac:dyDescent="0.25">
      <c r="I182" s="20">
        <v>44846</v>
      </c>
      <c r="J182" s="4">
        <v>2.82572645928532</v>
      </c>
      <c r="K182" s="4">
        <v>3.7214024742272498</v>
      </c>
    </row>
    <row r="183" spans="9:11" x14ac:dyDescent="0.25">
      <c r="I183" s="20">
        <v>44847</v>
      </c>
      <c r="J183" s="4">
        <v>2.8514845049698399</v>
      </c>
      <c r="K183" s="4">
        <v>5.67464594515332</v>
      </c>
    </row>
    <row r="184" spans="9:11" x14ac:dyDescent="0.25">
      <c r="I184" s="20">
        <v>44848</v>
      </c>
      <c r="J184" s="4">
        <v>2.8738393887276898</v>
      </c>
      <c r="K184" s="4">
        <v>6.1236475374129196</v>
      </c>
    </row>
    <row r="185" spans="9:11" x14ac:dyDescent="0.25">
      <c r="I185" s="20">
        <v>44849</v>
      </c>
      <c r="J185" s="4">
        <v>2.86167728568401</v>
      </c>
      <c r="K185" s="4">
        <v>6.1504760369482101</v>
      </c>
    </row>
    <row r="186" spans="9:11" x14ac:dyDescent="0.25">
      <c r="I186" s="20">
        <v>44850</v>
      </c>
      <c r="J186" s="4">
        <v>2.84951518264032</v>
      </c>
      <c r="K186" s="4">
        <v>6.1769913605913596</v>
      </c>
    </row>
    <row r="187" spans="9:11" x14ac:dyDescent="0.25">
      <c r="I187" s="20">
        <v>44851</v>
      </c>
      <c r="J187" s="4">
        <v>2.83735307959663</v>
      </c>
      <c r="K187" s="4">
        <v>6.2031989601946496</v>
      </c>
    </row>
    <row r="188" spans="9:11" x14ac:dyDescent="0.25">
      <c r="I188" s="20">
        <v>44852</v>
      </c>
      <c r="J188" s="4">
        <v>2.7572585916378198</v>
      </c>
      <c r="K188" s="4">
        <v>7.1127301824173799</v>
      </c>
    </row>
    <row r="189" spans="9:11" x14ac:dyDescent="0.25">
      <c r="I189" s="20">
        <v>44853</v>
      </c>
      <c r="J189" s="4">
        <v>2.8923026431089101</v>
      </c>
      <c r="K189" s="4">
        <v>6.9461183876200296</v>
      </c>
    </row>
    <row r="190" spans="9:11" x14ac:dyDescent="0.25">
      <c r="I190" s="20">
        <v>44854</v>
      </c>
      <c r="J190" s="4">
        <v>2.96169405421016</v>
      </c>
      <c r="K190" s="4">
        <v>7.3623153215784098</v>
      </c>
    </row>
    <row r="191" spans="9:11" x14ac:dyDescent="0.25">
      <c r="I191" s="20">
        <v>44855</v>
      </c>
      <c r="J191" s="4">
        <v>2.82887988938865</v>
      </c>
      <c r="K191" s="4">
        <v>7.9149965998885001</v>
      </c>
    </row>
    <row r="192" spans="9:11" x14ac:dyDescent="0.25">
      <c r="I192" s="20">
        <v>44856</v>
      </c>
      <c r="J192" s="4">
        <v>2.8014458431545202</v>
      </c>
      <c r="K192" s="4">
        <v>8.0046134056322096</v>
      </c>
    </row>
    <row r="193" spans="9:11" x14ac:dyDescent="0.25">
      <c r="I193" s="20">
        <v>44857</v>
      </c>
      <c r="J193" s="4">
        <v>2.7740117969204001</v>
      </c>
      <c r="K193" s="4">
        <v>8.0933596389840794</v>
      </c>
    </row>
    <row r="194" spans="9:11" x14ac:dyDescent="0.25">
      <c r="I194" s="20">
        <v>44858</v>
      </c>
      <c r="J194" s="4">
        <v>2.7465777506862699</v>
      </c>
      <c r="K194" s="4">
        <v>8.1812479242419691</v>
      </c>
    </row>
    <row r="195" spans="9:11" x14ac:dyDescent="0.25">
      <c r="I195" s="20">
        <v>44859</v>
      </c>
      <c r="J195" s="4">
        <v>2.6413112413990998</v>
      </c>
      <c r="K195" s="4">
        <v>7.2893040148345003</v>
      </c>
    </row>
    <row r="196" spans="9:11" x14ac:dyDescent="0.25">
      <c r="I196" s="20">
        <v>44860</v>
      </c>
      <c r="J196" s="4">
        <v>2.5994092098214199</v>
      </c>
      <c r="K196" s="4">
        <v>6.5356569585133304</v>
      </c>
    </row>
    <row r="197" spans="9:11" x14ac:dyDescent="0.25">
      <c r="I197" s="20">
        <v>44861</v>
      </c>
      <c r="J197" s="4">
        <v>2.4617694465084701</v>
      </c>
      <c r="K197" s="4">
        <v>7.2167938802446798</v>
      </c>
    </row>
    <row r="198" spans="9:11" x14ac:dyDescent="0.25">
      <c r="I198" s="20">
        <v>44862</v>
      </c>
      <c r="J198" s="4">
        <v>2.61328108276797</v>
      </c>
      <c r="K198" s="4">
        <v>6.7991791391591496</v>
      </c>
    </row>
    <row r="199" spans="9:11" x14ac:dyDescent="0.25">
      <c r="I199" s="20">
        <v>44863</v>
      </c>
      <c r="J199" s="4">
        <v>2.6185805733073502</v>
      </c>
      <c r="K199" s="4">
        <v>6.7762971529690503</v>
      </c>
    </row>
    <row r="200" spans="9:11" x14ac:dyDescent="0.25">
      <c r="I200" s="20">
        <v>44864</v>
      </c>
      <c r="J200" s="4">
        <v>2.6238800638467299</v>
      </c>
      <c r="K200" s="4">
        <v>6.7534342054034404</v>
      </c>
    </row>
    <row r="201" spans="9:11" x14ac:dyDescent="0.25">
      <c r="I201" s="20">
        <v>44865</v>
      </c>
      <c r="J201" s="4">
        <v>2.6291795543861101</v>
      </c>
      <c r="K201" s="4">
        <v>6.7305902727109803</v>
      </c>
    </row>
    <row r="202" spans="9:11" x14ac:dyDescent="0.25">
      <c r="I202" s="20">
        <v>44866</v>
      </c>
      <c r="J202" s="4">
        <v>2.6104130057824602</v>
      </c>
      <c r="K202" s="4">
        <v>6.5458926879449297</v>
      </c>
    </row>
    <row r="203" spans="9:11" x14ac:dyDescent="0.25">
      <c r="I203" s="20">
        <v>44867</v>
      </c>
      <c r="J203" s="4">
        <v>2.6162148742217499</v>
      </c>
      <c r="K203" s="4">
        <v>7.4016061029038998</v>
      </c>
    </row>
    <row r="204" spans="9:11" x14ac:dyDescent="0.25">
      <c r="I204" s="20">
        <v>44868</v>
      </c>
      <c r="J204" s="4">
        <v>2.7254987110631101</v>
      </c>
      <c r="K204" s="4">
        <v>9.4717474812137095</v>
      </c>
    </row>
    <row r="205" spans="9:11" x14ac:dyDescent="0.25">
      <c r="I205" s="20">
        <v>44869</v>
      </c>
      <c r="J205" s="4">
        <v>2.7554591534261399</v>
      </c>
      <c r="K205" s="4">
        <v>8.9109651674883299</v>
      </c>
    </row>
    <row r="206" spans="9:11" x14ac:dyDescent="0.25">
      <c r="I206" s="20">
        <v>44870</v>
      </c>
      <c r="J206" s="4">
        <v>2.76648990061038</v>
      </c>
      <c r="K206" s="4">
        <v>8.8885755710803398</v>
      </c>
    </row>
    <row r="207" spans="9:11" x14ac:dyDescent="0.25">
      <c r="I207" s="20">
        <v>44871</v>
      </c>
      <c r="J207" s="4">
        <v>2.7775206477946299</v>
      </c>
      <c r="K207" s="4">
        <v>8.8662685097985392</v>
      </c>
    </row>
    <row r="208" spans="9:11" x14ac:dyDescent="0.25">
      <c r="I208" s="20">
        <v>44872</v>
      </c>
      <c r="J208" s="4">
        <v>2.7885513949788701</v>
      </c>
      <c r="K208" s="4">
        <v>8.8440435281067504</v>
      </c>
    </row>
    <row r="209" spans="9:11" x14ac:dyDescent="0.25">
      <c r="I209" s="20">
        <v>44873</v>
      </c>
      <c r="J209" s="4">
        <v>2.6888363504285802</v>
      </c>
      <c r="K209" s="4">
        <v>8.0677470214782296</v>
      </c>
    </row>
    <row r="210" spans="9:11" x14ac:dyDescent="0.25">
      <c r="I210" s="20">
        <v>44874</v>
      </c>
      <c r="J210" s="4">
        <v>2.5664200381661399</v>
      </c>
      <c r="K210" s="4">
        <v>7.3795751269840704</v>
      </c>
    </row>
    <row r="211" spans="9:11" x14ac:dyDescent="0.25">
      <c r="I211" s="20">
        <v>44875</v>
      </c>
      <c r="J211" s="4">
        <v>2.4120464512798399</v>
      </c>
      <c r="K211" s="4">
        <v>4.2119280136003603</v>
      </c>
    </row>
    <row r="212" spans="9:11" x14ac:dyDescent="0.25">
      <c r="I212" s="20">
        <v>44876</v>
      </c>
      <c r="J212" s="4">
        <v>2.4860603430825901</v>
      </c>
      <c r="K212" s="4">
        <v>3.9413289500408402</v>
      </c>
    </row>
    <row r="213" spans="9:11" x14ac:dyDescent="0.25">
      <c r="I213" s="20">
        <v>44877</v>
      </c>
      <c r="J213" s="4">
        <v>2.4880215483855701</v>
      </c>
      <c r="K213" s="4">
        <v>4.0188571423306598</v>
      </c>
    </row>
    <row r="214" spans="9:11" x14ac:dyDescent="0.25">
      <c r="I214" s="20">
        <v>44878</v>
      </c>
      <c r="J214" s="4">
        <v>2.4899827536885599</v>
      </c>
      <c r="K214" s="4">
        <v>4.0961322056035199</v>
      </c>
    </row>
    <row r="215" spans="9:11" x14ac:dyDescent="0.25">
      <c r="I215" s="20">
        <v>44879</v>
      </c>
      <c r="J215" s="4">
        <v>2.4919439589915502</v>
      </c>
      <c r="K215" s="4">
        <v>4.1731553775357897</v>
      </c>
    </row>
    <row r="216" spans="9:11" x14ac:dyDescent="0.25">
      <c r="I216" s="20">
        <v>44880</v>
      </c>
      <c r="J216" s="4">
        <v>2.4922109176848601</v>
      </c>
      <c r="K216" s="4">
        <v>4.52905150812997</v>
      </c>
    </row>
    <row r="217" spans="9:11" x14ac:dyDescent="0.25">
      <c r="I217" s="20">
        <v>44881</v>
      </c>
      <c r="J217" s="4">
        <v>2.3325217966219101</v>
      </c>
      <c r="K217" s="4">
        <v>4.7635591062564897</v>
      </c>
    </row>
    <row r="218" spans="9:11" x14ac:dyDescent="0.25">
      <c r="I218" s="20">
        <v>44882</v>
      </c>
      <c r="J218" s="4">
        <v>2.4379092020006699</v>
      </c>
      <c r="K218" s="4">
        <v>4.87921778921819</v>
      </c>
    </row>
    <row r="219" spans="9:11" x14ac:dyDescent="0.25">
      <c r="I219" s="20">
        <v>44883</v>
      </c>
      <c r="J219" s="4">
        <v>2.4310844191543799</v>
      </c>
      <c r="K219" s="4">
        <v>5.2070582466347002</v>
      </c>
    </row>
    <row r="220" spans="9:11" x14ac:dyDescent="0.25">
      <c r="I220" s="20">
        <v>44884</v>
      </c>
      <c r="J220" s="4">
        <v>2.4280389251540599</v>
      </c>
      <c r="K220" s="4">
        <v>5.24535904794622</v>
      </c>
    </row>
    <row r="221" spans="9:11" x14ac:dyDescent="0.25">
      <c r="I221" s="20">
        <v>44885</v>
      </c>
      <c r="J221" s="4">
        <v>2.4249934311537298</v>
      </c>
      <c r="K221" s="4">
        <v>5.2837613659693501</v>
      </c>
    </row>
    <row r="222" spans="9:11" x14ac:dyDescent="0.25">
      <c r="I222" s="20">
        <v>44886</v>
      </c>
      <c r="J222" s="4">
        <v>2.4219479371534001</v>
      </c>
      <c r="K222" s="4">
        <v>5.3222656048464501</v>
      </c>
    </row>
    <row r="223" spans="9:11" x14ac:dyDescent="0.25">
      <c r="I223" s="20">
        <v>44887</v>
      </c>
      <c r="J223" s="4">
        <v>2.39397034471309</v>
      </c>
      <c r="K223" s="4">
        <v>5.85531156736086</v>
      </c>
    </row>
    <row r="224" spans="9:11" x14ac:dyDescent="0.25">
      <c r="I224" s="20">
        <v>44888</v>
      </c>
      <c r="J224" s="4">
        <v>2.4031506872083601</v>
      </c>
      <c r="K224" s="4">
        <v>5.6096422583301404</v>
      </c>
    </row>
    <row r="225" spans="9:11" x14ac:dyDescent="0.25">
      <c r="I225" s="20">
        <v>44889</v>
      </c>
      <c r="J225" s="4">
        <v>2.311647292795</v>
      </c>
      <c r="K225" s="4">
        <v>5.8777141659446199</v>
      </c>
    </row>
    <row r="226" spans="9:11" x14ac:dyDescent="0.25">
      <c r="I226" s="20">
        <v>44890</v>
      </c>
      <c r="J226" s="4">
        <v>2.40243693309719</v>
      </c>
      <c r="K226" s="4">
        <v>6.1538237903506996</v>
      </c>
    </row>
    <row r="227" spans="9:11" x14ac:dyDescent="0.25">
      <c r="I227" s="20">
        <v>44891</v>
      </c>
      <c r="J227" s="4">
        <v>2.4158092215559299</v>
      </c>
      <c r="K227" s="4">
        <v>5.9295582884628004</v>
      </c>
    </row>
    <row r="228" spans="9:11" x14ac:dyDescent="0.25">
      <c r="I228" s="20">
        <v>44892</v>
      </c>
      <c r="J228" s="4">
        <v>2.4291815100146801</v>
      </c>
      <c r="K228" s="4">
        <v>5.7042731006441603</v>
      </c>
    </row>
    <row r="229" spans="9:11" x14ac:dyDescent="0.25">
      <c r="I229" s="20">
        <v>44893</v>
      </c>
      <c r="J229" s="4">
        <v>2.44255379847342</v>
      </c>
      <c r="K229" s="4">
        <v>5.4779612566170401</v>
      </c>
    </row>
    <row r="230" spans="9:11" x14ac:dyDescent="0.25">
      <c r="I230" s="20">
        <v>44894</v>
      </c>
      <c r="J230" s="4">
        <v>2.3861560414621099</v>
      </c>
      <c r="K230" s="4">
        <v>6.4654789057335602</v>
      </c>
    </row>
    <row r="231" spans="9:11" x14ac:dyDescent="0.25">
      <c r="I231" s="20">
        <v>44895</v>
      </c>
      <c r="J231" s="4">
        <v>2.3514939889705699</v>
      </c>
      <c r="K231" s="4">
        <v>5.6424538941719504</v>
      </c>
    </row>
    <row r="232" spans="9:11" x14ac:dyDescent="0.25">
      <c r="I232" s="20">
        <v>44896</v>
      </c>
      <c r="J232" s="4">
        <v>2.1991643715249198</v>
      </c>
      <c r="K232" s="4">
        <v>3.5034606842140299</v>
      </c>
    </row>
    <row r="233" spans="9:11" x14ac:dyDescent="0.25">
      <c r="I233" s="20">
        <v>44897</v>
      </c>
      <c r="J233" s="4">
        <v>2.31788575908576</v>
      </c>
      <c r="K233" s="4">
        <v>4.0444669282071004</v>
      </c>
    </row>
    <row r="234" spans="9:11" x14ac:dyDescent="0.25">
      <c r="I234" s="20">
        <v>44898</v>
      </c>
      <c r="J234" s="4">
        <v>2.3287727304873802</v>
      </c>
      <c r="K234" s="4">
        <v>4.1414937992525003</v>
      </c>
    </row>
    <row r="235" spans="9:11" x14ac:dyDescent="0.25">
      <c r="I235" s="20">
        <v>44899</v>
      </c>
      <c r="J235" s="4">
        <v>2.339659701889</v>
      </c>
      <c r="K235" s="4">
        <v>4.2388694494559296</v>
      </c>
    </row>
    <row r="236" spans="9:11" x14ac:dyDescent="0.25">
      <c r="I236" s="20">
        <v>44900</v>
      </c>
      <c r="J236" s="4">
        <v>2.3505466732906202</v>
      </c>
      <c r="K236" s="4">
        <v>4.33659576282031</v>
      </c>
    </row>
    <row r="237" spans="9:11" x14ac:dyDescent="0.25">
      <c r="I237" s="20">
        <v>44901</v>
      </c>
      <c r="J237" s="4">
        <v>2.2812413937877798</v>
      </c>
      <c r="K237" s="4">
        <v>4.6422306216140203</v>
      </c>
    </row>
    <row r="238" spans="9:11" x14ac:dyDescent="0.25">
      <c r="I238" s="20">
        <v>44902</v>
      </c>
      <c r="J238" s="4">
        <v>2.2390866826820899</v>
      </c>
      <c r="K238" s="4">
        <v>4.4000970723309099</v>
      </c>
    </row>
    <row r="239" spans="9:11" x14ac:dyDescent="0.25">
      <c r="I239" s="20">
        <v>44903</v>
      </c>
      <c r="J239" s="4">
        <v>2.2667331403717998</v>
      </c>
      <c r="K239" s="4">
        <v>4.0424844323570399</v>
      </c>
    </row>
    <row r="240" spans="9:11" x14ac:dyDescent="0.25">
      <c r="I240" s="20">
        <v>44904</v>
      </c>
      <c r="J240" s="4">
        <v>2.34232286400609</v>
      </c>
      <c r="K240" s="4">
        <v>4.4248331244979902</v>
      </c>
    </row>
    <row r="241" spans="9:11" x14ac:dyDescent="0.25">
      <c r="I241" s="20">
        <v>44905</v>
      </c>
      <c r="J241" s="4">
        <v>2.3722841974681299</v>
      </c>
      <c r="K241" s="4">
        <v>4.4417693097485902</v>
      </c>
    </row>
    <row r="242" spans="9:11" x14ac:dyDescent="0.25">
      <c r="I242" s="20">
        <v>44906</v>
      </c>
      <c r="J242" s="4">
        <v>2.4022455309301698</v>
      </c>
      <c r="K242" s="4">
        <v>4.4587652804852498</v>
      </c>
    </row>
    <row r="243" spans="9:11" x14ac:dyDescent="0.25">
      <c r="I243" s="20">
        <v>44907</v>
      </c>
      <c r="J243" s="4">
        <v>2.4322068643922101</v>
      </c>
      <c r="K243" s="4">
        <v>4.4758213538357596</v>
      </c>
    </row>
    <row r="244" spans="9:11" x14ac:dyDescent="0.25">
      <c r="I244" s="20">
        <v>44908</v>
      </c>
      <c r="J244" s="4">
        <v>2.3825008759223101</v>
      </c>
      <c r="K244" s="4">
        <v>4.2164447174706901</v>
      </c>
    </row>
    <row r="245" spans="9:11" x14ac:dyDescent="0.25">
      <c r="I245" s="20">
        <v>44909</v>
      </c>
      <c r="J245" s="4">
        <v>2.3485847895046401</v>
      </c>
      <c r="K245" s="4">
        <v>4.0424197218528199</v>
      </c>
    </row>
    <row r="246" spans="9:11" x14ac:dyDescent="0.25">
      <c r="I246" s="20">
        <v>44910</v>
      </c>
      <c r="J246" s="4">
        <v>2.53046303979434</v>
      </c>
      <c r="K246" s="4">
        <v>4.9072315127704798</v>
      </c>
    </row>
    <row r="247" spans="9:11" x14ac:dyDescent="0.25">
      <c r="I247" s="20">
        <v>44911</v>
      </c>
      <c r="J247" s="4">
        <v>2.5694924796954002</v>
      </c>
      <c r="K247" s="4">
        <v>7.7203464227969798</v>
      </c>
    </row>
    <row r="248" spans="9:11" x14ac:dyDescent="0.25">
      <c r="I248" s="20">
        <v>44912</v>
      </c>
      <c r="J248" s="4">
        <v>2.57427511354323</v>
      </c>
      <c r="K248" s="4">
        <v>7.58572959815658</v>
      </c>
    </row>
    <row r="249" spans="9:11" x14ac:dyDescent="0.25">
      <c r="I249" s="20">
        <v>44913</v>
      </c>
      <c r="J249" s="4">
        <v>2.5790577473910599</v>
      </c>
      <c r="K249" s="4">
        <v>7.45128301037035</v>
      </c>
    </row>
    <row r="250" spans="9:11" x14ac:dyDescent="0.25">
      <c r="I250" s="20">
        <v>44914</v>
      </c>
      <c r="J250" s="4">
        <v>2.5838403812388901</v>
      </c>
      <c r="K250" s="4">
        <v>7.3170063367192197</v>
      </c>
    </row>
    <row r="251" spans="9:11" x14ac:dyDescent="0.25">
      <c r="I251" s="20">
        <v>44915</v>
      </c>
      <c r="J251" s="4">
        <v>2.6641643746927</v>
      </c>
      <c r="K251" s="4">
        <v>10.2726656067543</v>
      </c>
    </row>
    <row r="252" spans="9:11" x14ac:dyDescent="0.25">
      <c r="I252" s="20">
        <v>44916</v>
      </c>
      <c r="J252" s="4">
        <v>2.7061307090575601</v>
      </c>
      <c r="K252" s="4">
        <v>10.007180174824599</v>
      </c>
    </row>
    <row r="253" spans="9:11" x14ac:dyDescent="0.25">
      <c r="I253" s="20">
        <v>44917</v>
      </c>
      <c r="J253" s="4">
        <v>2.7355595244200801</v>
      </c>
      <c r="K253" s="4">
        <v>10.999825038495301</v>
      </c>
    </row>
    <row r="254" spans="9:11" x14ac:dyDescent="0.25">
      <c r="I254" s="20">
        <v>44918</v>
      </c>
      <c r="J254" s="4">
        <v>2.8469915535178001</v>
      </c>
      <c r="K254" s="4">
        <v>11.336110807437301</v>
      </c>
    </row>
    <row r="255" spans="9:11" x14ac:dyDescent="0.25">
      <c r="I255" s="20">
        <v>44919</v>
      </c>
      <c r="J255" s="4">
        <v>2.8476373349972102</v>
      </c>
      <c r="K255" s="4">
        <v>11.280511615261901</v>
      </c>
    </row>
    <row r="256" spans="9:11" x14ac:dyDescent="0.25">
      <c r="I256" s="20">
        <v>44920</v>
      </c>
      <c r="J256" s="4">
        <v>2.84828311647663</v>
      </c>
      <c r="K256" s="4">
        <v>11.225027809241199</v>
      </c>
    </row>
    <row r="257" spans="9:11" x14ac:dyDescent="0.25">
      <c r="I257" s="20">
        <v>44921</v>
      </c>
      <c r="J257" s="4">
        <v>2.8489288979560499</v>
      </c>
      <c r="K257" s="4">
        <v>11.1696590305525</v>
      </c>
    </row>
    <row r="258" spans="9:11" x14ac:dyDescent="0.25">
      <c r="I258" s="20">
        <v>44922</v>
      </c>
      <c r="J258" s="4">
        <v>2.9074809545340998</v>
      </c>
      <c r="K258" s="4">
        <v>11.114404921859499</v>
      </c>
    </row>
    <row r="259" spans="9:11" x14ac:dyDescent="0.25">
      <c r="I259" s="20">
        <v>44923</v>
      </c>
      <c r="J259" s="4">
        <v>2.8421204497197601</v>
      </c>
      <c r="K259" s="4">
        <v>11.3878671263674</v>
      </c>
    </row>
    <row r="260" spans="9:11" x14ac:dyDescent="0.25">
      <c r="I260" s="20">
        <v>44924</v>
      </c>
      <c r="J260" s="4">
        <v>2.83838889606904</v>
      </c>
      <c r="K260" s="4">
        <v>10.728492541384499</v>
      </c>
    </row>
    <row r="261" spans="9:11" x14ac:dyDescent="0.25">
      <c r="I261" s="20">
        <v>44925</v>
      </c>
      <c r="J261" s="4">
        <v>2.9080720221968099</v>
      </c>
      <c r="K261" s="4">
        <v>11.5014819690715</v>
      </c>
    </row>
    <row r="262" spans="9:11" x14ac:dyDescent="0.25">
      <c r="I262" s="20">
        <v>44926</v>
      </c>
      <c r="J262" s="4">
        <v>2.8736137294558</v>
      </c>
      <c r="K262" s="4">
        <v>11.6432132409667</v>
      </c>
    </row>
    <row r="263" spans="9:11" x14ac:dyDescent="0.25">
      <c r="I263" s="20">
        <v>44927</v>
      </c>
      <c r="J263" s="4">
        <v>2.83915543671479</v>
      </c>
      <c r="K263" s="4">
        <v>11.7834056186562</v>
      </c>
    </row>
    <row r="264" spans="9:11" x14ac:dyDescent="0.25">
      <c r="I264" s="20">
        <v>44928</v>
      </c>
      <c r="J264" s="4">
        <v>2.80469714397378</v>
      </c>
      <c r="K264" s="4">
        <v>11.9220840303865</v>
      </c>
    </row>
    <row r="265" spans="9:11" x14ac:dyDescent="0.25">
      <c r="I265" s="20">
        <v>44929</v>
      </c>
      <c r="J265" s="4">
        <v>2.72395276130761</v>
      </c>
      <c r="K265" s="4">
        <v>13.3284351160118</v>
      </c>
    </row>
    <row r="266" spans="9:11" x14ac:dyDescent="0.25">
      <c r="I266" s="20">
        <v>44930</v>
      </c>
      <c r="J266" s="4">
        <v>2.6216520139322301</v>
      </c>
      <c r="K266" s="4">
        <v>14.113934691022999</v>
      </c>
    </row>
    <row r="267" spans="9:11" x14ac:dyDescent="0.25">
      <c r="I267" s="20">
        <v>44931</v>
      </c>
      <c r="J267" s="4">
        <v>2.6799955009024998</v>
      </c>
      <c r="K267" s="4">
        <v>14.843578785871401</v>
      </c>
    </row>
    <row r="268" spans="9:11" x14ac:dyDescent="0.25">
      <c r="I268" s="20">
        <v>44932</v>
      </c>
      <c r="J268" s="4">
        <v>2.6305841991071999</v>
      </c>
      <c r="K268" s="4">
        <v>14.3187589813149</v>
      </c>
    </row>
    <row r="269" spans="9:11" x14ac:dyDescent="0.25">
      <c r="I269" s="20">
        <v>44933</v>
      </c>
      <c r="J269" s="4">
        <v>2.6211407631519998</v>
      </c>
      <c r="K269" s="4">
        <v>13.808864024694101</v>
      </c>
    </row>
    <row r="270" spans="9:11" x14ac:dyDescent="0.25">
      <c r="I270" s="20">
        <v>44934</v>
      </c>
      <c r="J270" s="4">
        <v>2.6116973271967998</v>
      </c>
      <c r="K270" s="4">
        <v>13.303229843389399</v>
      </c>
    </row>
    <row r="271" spans="9:11" x14ac:dyDescent="0.25">
      <c r="I271" s="20">
        <v>44935</v>
      </c>
      <c r="J271" s="4">
        <v>2.6022538912415998</v>
      </c>
      <c r="K271" s="4">
        <v>12.8018032538823</v>
      </c>
    </row>
    <row r="272" spans="9:11" x14ac:dyDescent="0.25">
      <c r="I272" s="20">
        <v>44936</v>
      </c>
      <c r="J272" s="4">
        <v>2.6254084565220799</v>
      </c>
      <c r="K272" s="4">
        <v>13.042519133169201</v>
      </c>
    </row>
    <row r="273" spans="9:11" x14ac:dyDescent="0.25">
      <c r="I273" s="20">
        <v>44937</v>
      </c>
      <c r="J273" s="4">
        <v>2.5160968833255</v>
      </c>
      <c r="K273" s="4">
        <v>11.5597282370494</v>
      </c>
    </row>
    <row r="274" spans="9:11" x14ac:dyDescent="0.25">
      <c r="I274" s="20">
        <v>44938</v>
      </c>
      <c r="J274" s="4">
        <v>2.4547103118972999</v>
      </c>
      <c r="K274" s="4">
        <v>12.1277584924583</v>
      </c>
    </row>
    <row r="275" spans="9:11" x14ac:dyDescent="0.25">
      <c r="I275" s="20">
        <v>44939</v>
      </c>
      <c r="J275" s="4">
        <v>2.4706273199446298</v>
      </c>
      <c r="K275" s="4">
        <v>12.0066251574916</v>
      </c>
    </row>
    <row r="276" spans="9:11" x14ac:dyDescent="0.25">
      <c r="I276" s="20">
        <v>44940</v>
      </c>
      <c r="J276" s="4">
        <v>2.4591304315876599</v>
      </c>
      <c r="K276" s="4">
        <v>11.8612888310325</v>
      </c>
    </row>
    <row r="277" spans="9:11" x14ac:dyDescent="0.25">
      <c r="I277" s="20">
        <v>44941</v>
      </c>
      <c r="J277" s="4">
        <v>2.4476335432306899</v>
      </c>
      <c r="K277" s="4">
        <v>11.7160970618785</v>
      </c>
    </row>
    <row r="278" spans="9:11" x14ac:dyDescent="0.25">
      <c r="I278" s="20">
        <v>44942</v>
      </c>
      <c r="J278" s="4">
        <v>2.43613665487372</v>
      </c>
      <c r="K278" s="4">
        <v>11.571049634463099</v>
      </c>
    </row>
    <row r="279" spans="9:11" x14ac:dyDescent="0.25">
      <c r="I279" s="20">
        <v>44943</v>
      </c>
      <c r="J279" s="4">
        <v>2.3614174162150099</v>
      </c>
      <c r="K279" s="4">
        <v>10.952628422165301</v>
      </c>
    </row>
    <row r="280" spans="9:11" x14ac:dyDescent="0.25">
      <c r="I280" s="20">
        <v>44944</v>
      </c>
      <c r="J280" s="4">
        <v>2.367165951524</v>
      </c>
      <c r="K280" s="4">
        <v>11.3234410687995</v>
      </c>
    </row>
    <row r="281" spans="9:11" x14ac:dyDescent="0.25">
      <c r="I281" s="20">
        <v>44945</v>
      </c>
      <c r="J281" s="4">
        <v>2.4271700591372798</v>
      </c>
      <c r="K281" s="4">
        <v>11.7328374647287</v>
      </c>
    </row>
    <row r="282" spans="9:11" x14ac:dyDescent="0.25">
      <c r="I282" s="20">
        <v>44946</v>
      </c>
      <c r="J282" s="4">
        <v>2.5146863116235001</v>
      </c>
      <c r="K282" s="4">
        <v>12.2813877186396</v>
      </c>
    </row>
    <row r="283" spans="9:11" x14ac:dyDescent="0.25">
      <c r="I283" s="20">
        <v>44947</v>
      </c>
      <c r="J283" s="4">
        <v>2.53923240571243</v>
      </c>
      <c r="K283" s="4">
        <v>12.295722263370701</v>
      </c>
    </row>
    <row r="284" spans="9:11" x14ac:dyDescent="0.25">
      <c r="I284" s="20">
        <v>44948</v>
      </c>
      <c r="J284" s="4">
        <v>2.56377849980136</v>
      </c>
      <c r="K284" s="4">
        <v>12.3099854488643</v>
      </c>
    </row>
    <row r="285" spans="9:11" x14ac:dyDescent="0.25">
      <c r="I285" s="20">
        <v>44949</v>
      </c>
      <c r="J285" s="4">
        <v>2.5883245938902899</v>
      </c>
      <c r="K285" s="4">
        <v>12.324177806651001</v>
      </c>
    </row>
    <row r="286" spans="9:11" x14ac:dyDescent="0.25">
      <c r="I286" s="20">
        <v>44950</v>
      </c>
      <c r="J286" s="4">
        <v>2.5316697437139699</v>
      </c>
      <c r="K286" s="4">
        <v>13.2185906475457</v>
      </c>
    </row>
    <row r="287" spans="9:11" x14ac:dyDescent="0.25">
      <c r="I287" s="20">
        <v>44951</v>
      </c>
      <c r="J287" s="4">
        <v>2.5137065950658499</v>
      </c>
      <c r="K287" s="4">
        <v>13.183579549429099</v>
      </c>
    </row>
    <row r="288" spans="9:11" x14ac:dyDescent="0.25">
      <c r="I288" s="20">
        <v>44952</v>
      </c>
      <c r="J288" s="4">
        <v>2.5512572812802499</v>
      </c>
      <c r="K288" s="4">
        <v>14.656673515090301</v>
      </c>
    </row>
    <row r="289" spans="9:11" x14ac:dyDescent="0.25">
      <c r="I289" s="20">
        <v>44953</v>
      </c>
      <c r="J289" s="4">
        <v>2.5856973019910701</v>
      </c>
      <c r="K289" s="4">
        <v>15.3116299892356</v>
      </c>
    </row>
    <row r="290" spans="9:11" x14ac:dyDescent="0.25">
      <c r="I290" s="20">
        <v>44954</v>
      </c>
      <c r="J290" s="4">
        <v>2.6144078761516099</v>
      </c>
      <c r="K290" s="4">
        <v>15.499431606863199</v>
      </c>
    </row>
    <row r="291" spans="9:11" x14ac:dyDescent="0.25">
      <c r="I291" s="20">
        <v>44955</v>
      </c>
      <c r="J291" s="4">
        <v>2.6431184503121501</v>
      </c>
      <c r="K291" s="4">
        <v>15.687815990976199</v>
      </c>
    </row>
    <row r="292" spans="9:11" x14ac:dyDescent="0.25">
      <c r="I292" s="20">
        <v>44956</v>
      </c>
      <c r="J292" s="4">
        <v>2.6718290244726899</v>
      </c>
      <c r="K292" s="4">
        <v>15.8767858583607</v>
      </c>
    </row>
    <row r="293" spans="9:11" x14ac:dyDescent="0.25">
      <c r="I293" s="20">
        <v>44957</v>
      </c>
      <c r="J293" s="4">
        <v>2.6526860307793698</v>
      </c>
      <c r="K293" s="4">
        <v>17.776311912193801</v>
      </c>
    </row>
    <row r="294" spans="9:11" x14ac:dyDescent="0.25">
      <c r="I294" s="20">
        <v>44958</v>
      </c>
      <c r="J294" s="4">
        <v>2.65500497279392</v>
      </c>
      <c r="K294" s="4">
        <v>18.864435906339999</v>
      </c>
    </row>
    <row r="295" spans="9:11" x14ac:dyDescent="0.25">
      <c r="I295" s="20">
        <v>44959</v>
      </c>
      <c r="J295" s="4">
        <v>2.4295779260510999</v>
      </c>
      <c r="K295" s="4">
        <v>16.1448683939327</v>
      </c>
    </row>
    <row r="296" spans="9:11" x14ac:dyDescent="0.25">
      <c r="I296" s="20">
        <v>44960</v>
      </c>
      <c r="J296" s="4">
        <v>2.4795585277169701</v>
      </c>
      <c r="K296" s="4">
        <v>15.745001212583899</v>
      </c>
    </row>
    <row r="297" spans="9:11" x14ac:dyDescent="0.25">
      <c r="I297" s="20">
        <v>44961</v>
      </c>
      <c r="J297" s="4">
        <v>2.5352142609381998</v>
      </c>
      <c r="K297" s="4">
        <v>15.9964548287609</v>
      </c>
    </row>
    <row r="298" spans="9:11" x14ac:dyDescent="0.25">
      <c r="I298" s="20">
        <v>44962</v>
      </c>
      <c r="J298" s="4">
        <v>2.5908699941594202</v>
      </c>
      <c r="K298" s="4">
        <v>16.2499937298244</v>
      </c>
    </row>
    <row r="299" spans="9:11" x14ac:dyDescent="0.25">
      <c r="I299" s="20">
        <v>44963</v>
      </c>
      <c r="J299" s="4">
        <v>2.6465257273806402</v>
      </c>
      <c r="K299" s="4">
        <v>16.505643963433101</v>
      </c>
    </row>
    <row r="300" spans="9:11" x14ac:dyDescent="0.25">
      <c r="I300" s="20">
        <v>44964</v>
      </c>
      <c r="J300" s="4">
        <v>2.6659887754086502</v>
      </c>
      <c r="K300" s="4">
        <v>17.641942462762799</v>
      </c>
    </row>
    <row r="301" spans="9:11" x14ac:dyDescent="0.25">
      <c r="I301" s="20">
        <v>44965</v>
      </c>
      <c r="J301" s="4">
        <v>2.6619200441893001</v>
      </c>
      <c r="K301" s="4">
        <v>18.6035480954198</v>
      </c>
    </row>
    <row r="302" spans="9:11" x14ac:dyDescent="0.25">
      <c r="I302" s="20">
        <v>44966</v>
      </c>
      <c r="J302" s="4">
        <v>2.65843490796536</v>
      </c>
      <c r="K302" s="4">
        <v>19.003518988515498</v>
      </c>
    </row>
    <row r="303" spans="9:11" x14ac:dyDescent="0.25">
      <c r="I303" s="20">
        <v>44967</v>
      </c>
      <c r="J303" s="4">
        <v>2.7284841351073101</v>
      </c>
      <c r="K303" s="4">
        <v>18.747993232459802</v>
      </c>
    </row>
    <row r="304" spans="9:11" x14ac:dyDescent="0.25">
      <c r="I304" s="20">
        <v>44968</v>
      </c>
      <c r="J304" s="4">
        <v>2.7416942670725901</v>
      </c>
      <c r="K304" s="4">
        <v>18.5554530374561</v>
      </c>
    </row>
    <row r="305" spans="9:11" x14ac:dyDescent="0.25">
      <c r="I305" s="20">
        <v>44969</v>
      </c>
      <c r="J305" s="4">
        <v>2.7549043990378599</v>
      </c>
      <c r="K305" s="4">
        <v>18.364231310979701</v>
      </c>
    </row>
    <row r="306" spans="9:11" x14ac:dyDescent="0.25">
      <c r="I306" s="20">
        <v>44970</v>
      </c>
      <c r="J306" s="4">
        <v>2.7681145310031399</v>
      </c>
      <c r="K306" s="4">
        <v>18.1743145564126</v>
      </c>
    </row>
    <row r="307" spans="9:11" x14ac:dyDescent="0.25">
      <c r="I307" s="20">
        <v>44971</v>
      </c>
      <c r="J307" s="4">
        <v>2.89484857823301</v>
      </c>
      <c r="K307" s="4">
        <v>18.914918762029799</v>
      </c>
    </row>
    <row r="308" spans="9:11" x14ac:dyDescent="0.25">
      <c r="I308" s="20">
        <v>44972</v>
      </c>
      <c r="J308" s="4">
        <v>2.91027174214025</v>
      </c>
      <c r="K308" s="4">
        <v>17.490770273302299</v>
      </c>
    </row>
    <row r="309" spans="9:11" x14ac:dyDescent="0.25">
      <c r="I309" s="20">
        <v>44973</v>
      </c>
      <c r="J309" s="4">
        <v>2.94521405600499</v>
      </c>
      <c r="K309" s="4">
        <v>20.04954018978</v>
      </c>
    </row>
    <row r="310" spans="9:11" x14ac:dyDescent="0.25">
      <c r="I310" s="20">
        <v>44974</v>
      </c>
      <c r="J310" s="4">
        <v>2.9165633628694501</v>
      </c>
      <c r="K310" s="4">
        <v>20.3552158814311</v>
      </c>
    </row>
    <row r="311" spans="9:11" x14ac:dyDescent="0.25">
      <c r="I311" s="20">
        <v>44975</v>
      </c>
      <c r="J311" s="4">
        <v>2.9321054716545398</v>
      </c>
      <c r="K311" s="4">
        <v>20.137078804476999</v>
      </c>
    </row>
    <row r="312" spans="9:11" x14ac:dyDescent="0.25">
      <c r="I312" s="20">
        <v>44976</v>
      </c>
      <c r="J312" s="4">
        <v>2.9476475804396198</v>
      </c>
      <c r="K312" s="4">
        <v>19.9188142213582</v>
      </c>
    </row>
    <row r="313" spans="9:11" x14ac:dyDescent="0.25">
      <c r="I313" s="20">
        <v>44977</v>
      </c>
      <c r="J313" s="4">
        <v>2.96318968922471</v>
      </c>
      <c r="K313" s="4">
        <v>19.7004220202464</v>
      </c>
    </row>
    <row r="314" spans="9:11" x14ac:dyDescent="0.25">
      <c r="I314" s="20">
        <v>44978</v>
      </c>
      <c r="J314" s="4">
        <v>3.0471327261904602</v>
      </c>
      <c r="K314" s="4">
        <v>20.172531383854398</v>
      </c>
    </row>
    <row r="315" spans="9:11" x14ac:dyDescent="0.25">
      <c r="I315" s="20">
        <v>44979</v>
      </c>
      <c r="J315" s="4">
        <v>3.0197198164652299</v>
      </c>
      <c r="K315" s="4">
        <v>17.882273374058599</v>
      </c>
    </row>
    <row r="316" spans="9:11" x14ac:dyDescent="0.25">
      <c r="I316" s="20">
        <v>44980</v>
      </c>
      <c r="J316" s="4">
        <v>3.01399115683025</v>
      </c>
      <c r="K316" s="4">
        <v>18.860237629465701</v>
      </c>
    </row>
    <row r="317" spans="9:11" x14ac:dyDescent="0.25">
      <c r="I317" s="20">
        <v>44981</v>
      </c>
      <c r="J317" s="4">
        <v>3.1806547315632598</v>
      </c>
      <c r="K317" s="4">
        <v>20.147496781894901</v>
      </c>
    </row>
    <row r="318" spans="9:11" x14ac:dyDescent="0.25">
      <c r="I318" s="20">
        <v>44982</v>
      </c>
      <c r="J318" s="4">
        <v>3.2073004515111099</v>
      </c>
      <c r="K318" s="4">
        <v>20.372251872231502</v>
      </c>
    </row>
    <row r="319" spans="9:11" x14ac:dyDescent="0.25">
      <c r="I319" s="20">
        <v>44983</v>
      </c>
      <c r="J319" s="4">
        <v>3.2339461714589599</v>
      </c>
      <c r="K319" s="4">
        <v>20.594553228181699</v>
      </c>
    </row>
    <row r="320" spans="9:11" x14ac:dyDescent="0.25">
      <c r="I320" s="20">
        <v>44984</v>
      </c>
      <c r="J320" s="4">
        <v>3.2605918914068202</v>
      </c>
      <c r="K320" s="4">
        <v>20.814440814080498</v>
      </c>
    </row>
    <row r="321" spans="9:11" x14ac:dyDescent="0.25">
      <c r="I321" s="20">
        <v>44985</v>
      </c>
      <c r="J321" s="4">
        <v>3.33248824980741</v>
      </c>
      <c r="K321" s="4">
        <v>23.198372090754201</v>
      </c>
    </row>
    <row r="322" spans="9:11" x14ac:dyDescent="0.25">
      <c r="I322" s="20">
        <v>44986</v>
      </c>
      <c r="J322" s="4">
        <v>3.4114262333493799</v>
      </c>
      <c r="K322" s="4">
        <v>21.704461166258401</v>
      </c>
    </row>
    <row r="323" spans="9:11" x14ac:dyDescent="0.25">
      <c r="I323" s="20">
        <v>44987</v>
      </c>
      <c r="J323" s="4">
        <v>3.4113826648116499</v>
      </c>
      <c r="K323" s="4">
        <v>20.677199939442399</v>
      </c>
    </row>
    <row r="324" spans="9:11" x14ac:dyDescent="0.25">
      <c r="I324" s="20">
        <v>44988</v>
      </c>
      <c r="J324" s="4">
        <v>3.3304062838329198</v>
      </c>
      <c r="K324" s="4">
        <v>21.257274386025301</v>
      </c>
    </row>
    <row r="325" spans="9:11" x14ac:dyDescent="0.25">
      <c r="I325" s="20">
        <v>44989</v>
      </c>
      <c r="J325" s="4">
        <v>3.3444210661676799</v>
      </c>
      <c r="K325" s="4">
        <v>21.509066268362101</v>
      </c>
    </row>
    <row r="326" spans="9:11" x14ac:dyDescent="0.25">
      <c r="I326" s="20">
        <v>44990</v>
      </c>
      <c r="J326" s="4">
        <v>3.3584358485024399</v>
      </c>
      <c r="K326" s="4">
        <v>21.760118345049701</v>
      </c>
    </row>
    <row r="327" spans="9:11" x14ac:dyDescent="0.25">
      <c r="I327" s="20">
        <v>44991</v>
      </c>
      <c r="J327" s="4">
        <v>3.3724506308372</v>
      </c>
      <c r="K327" s="4">
        <v>22.010433871809902</v>
      </c>
    </row>
    <row r="328" spans="9:11" x14ac:dyDescent="0.25">
      <c r="I328" s="20">
        <v>44992</v>
      </c>
      <c r="J328" s="4">
        <v>3.36130855592029</v>
      </c>
      <c r="K328" s="4">
        <v>21.2347740622995</v>
      </c>
    </row>
    <row r="329" spans="9:11" x14ac:dyDescent="0.25">
      <c r="I329" s="20">
        <v>44993</v>
      </c>
      <c r="J329" s="4">
        <v>3.37305788615692</v>
      </c>
      <c r="K329" s="4">
        <v>21.534627322589198</v>
      </c>
    </row>
    <row r="330" spans="9:11" x14ac:dyDescent="0.25">
      <c r="I330" s="20">
        <v>44994</v>
      </c>
      <c r="J330" s="4">
        <v>3.2439968327189401</v>
      </c>
      <c r="K330" s="4">
        <v>19.8402203999213</v>
      </c>
    </row>
    <row r="331" spans="9:11" x14ac:dyDescent="0.25">
      <c r="I331" s="20">
        <v>44995</v>
      </c>
      <c r="J331" s="4">
        <v>3.1159654703549098</v>
      </c>
      <c r="K331" s="4">
        <v>16.8492516368458</v>
      </c>
    </row>
    <row r="332" spans="9:11" x14ac:dyDescent="0.25">
      <c r="I332" s="20">
        <v>44996</v>
      </c>
      <c r="J332" s="4">
        <v>3.0700645232005899</v>
      </c>
      <c r="K332" s="4">
        <v>15.434583527803101</v>
      </c>
    </row>
    <row r="333" spans="9:11" x14ac:dyDescent="0.25">
      <c r="I333" s="20">
        <v>44997</v>
      </c>
      <c r="J333" s="4">
        <v>3.0241635760462802</v>
      </c>
      <c r="K333" s="4">
        <v>13.989627361724301</v>
      </c>
    </row>
    <row r="334" spans="9:11" x14ac:dyDescent="0.25">
      <c r="I334" s="20">
        <v>44998</v>
      </c>
      <c r="J334" s="4">
        <v>2.9782626288919598</v>
      </c>
      <c r="K334" s="4">
        <v>12.513399911798301</v>
      </c>
    </row>
    <row r="335" spans="9:11" x14ac:dyDescent="0.25">
      <c r="I335" s="20">
        <v>44999</v>
      </c>
      <c r="J335" s="4">
        <v>3.2136664062089002</v>
      </c>
      <c r="K335" s="4">
        <v>13.6034489304757</v>
      </c>
    </row>
    <row r="336" spans="9:11" x14ac:dyDescent="0.25">
      <c r="I336" s="20">
        <v>45000</v>
      </c>
      <c r="J336" s="4">
        <v>3.0349628723828701</v>
      </c>
      <c r="K336" s="4">
        <v>7.7784233499997697</v>
      </c>
    </row>
    <row r="337" spans="9:11" x14ac:dyDescent="0.25">
      <c r="I337" s="20">
        <v>45001</v>
      </c>
      <c r="J337" s="4">
        <v>2.9761708943633098</v>
      </c>
      <c r="K337" s="4">
        <v>6.8606024154430703</v>
      </c>
    </row>
    <row r="338" spans="9:11" x14ac:dyDescent="0.25">
      <c r="I338" s="20">
        <v>45002</v>
      </c>
      <c r="J338" s="4">
        <v>2.6498571182306301</v>
      </c>
      <c r="K338" s="4">
        <v>5.2802741236254898</v>
      </c>
    </row>
    <row r="339" spans="9:11" x14ac:dyDescent="0.25">
      <c r="I339" s="20">
        <v>45003</v>
      </c>
      <c r="J339" s="4">
        <v>2.6440588779863301</v>
      </c>
      <c r="K339" s="4">
        <v>5.5008453795524899</v>
      </c>
    </row>
    <row r="340" spans="9:11" x14ac:dyDescent="0.25">
      <c r="I340" s="20">
        <v>45004</v>
      </c>
      <c r="J340" s="4">
        <v>2.6382606377420399</v>
      </c>
      <c r="K340" s="4">
        <v>5.7194650969236704</v>
      </c>
    </row>
    <row r="341" spans="9:11" x14ac:dyDescent="0.25">
      <c r="I341" s="20">
        <v>45005</v>
      </c>
      <c r="J341" s="4">
        <v>2.6324623974977501</v>
      </c>
      <c r="K341" s="4">
        <v>5.9361590614795299</v>
      </c>
    </row>
    <row r="342" spans="9:11" x14ac:dyDescent="0.25">
      <c r="I342" s="20">
        <v>45006</v>
      </c>
      <c r="J342" s="4">
        <v>2.81239676390364</v>
      </c>
      <c r="K342" s="4">
        <v>9.3584022130877909</v>
      </c>
    </row>
    <row r="343" spans="9:11" x14ac:dyDescent="0.25">
      <c r="I343" s="20">
        <v>45007</v>
      </c>
      <c r="J343" s="4">
        <v>2.79518123275238</v>
      </c>
      <c r="K343" s="4">
        <v>8.23797552175904</v>
      </c>
    </row>
    <row r="344" spans="9:11" x14ac:dyDescent="0.25">
      <c r="I344" s="20">
        <v>45008</v>
      </c>
      <c r="J344" s="4">
        <v>2.6605229485832802</v>
      </c>
      <c r="K344" s="4">
        <v>5.4840430226228696</v>
      </c>
    </row>
    <row r="345" spans="9:11" x14ac:dyDescent="0.25">
      <c r="I345" s="20">
        <v>45009</v>
      </c>
      <c r="J345" s="4">
        <v>2.58008106324001</v>
      </c>
      <c r="K345" s="4">
        <v>2.4814128262098598</v>
      </c>
    </row>
    <row r="346" spans="9:11" x14ac:dyDescent="0.25">
      <c r="I346" s="20">
        <v>45010</v>
      </c>
      <c r="J346" s="4">
        <v>2.6120906890572599</v>
      </c>
      <c r="K346" s="4">
        <v>2.7784674730410801</v>
      </c>
    </row>
    <row r="347" spans="9:11" x14ac:dyDescent="0.25">
      <c r="I347" s="20">
        <v>45011</v>
      </c>
      <c r="J347" s="4">
        <v>2.6441003148745001</v>
      </c>
      <c r="K347" s="4">
        <v>3.0739013179747601</v>
      </c>
    </row>
    <row r="348" spans="9:11" x14ac:dyDescent="0.25">
      <c r="I348" s="20">
        <v>45012</v>
      </c>
      <c r="J348" s="4">
        <v>2.6761099406917399</v>
      </c>
      <c r="K348" s="4">
        <v>3.3677275901501398</v>
      </c>
    </row>
    <row r="349" spans="9:11" x14ac:dyDescent="0.25">
      <c r="I349" s="20">
        <v>45013</v>
      </c>
      <c r="J349" s="4">
        <v>2.7693656067318</v>
      </c>
      <c r="K349" s="4">
        <v>4.2060380734990899</v>
      </c>
    </row>
    <row r="350" spans="9:11" x14ac:dyDescent="0.25">
      <c r="I350" s="20">
        <v>45014</v>
      </c>
      <c r="J350" s="4">
        <v>2.7910977527635201</v>
      </c>
      <c r="K350" s="4">
        <v>4.6551048100920802</v>
      </c>
    </row>
    <row r="351" spans="9:11" x14ac:dyDescent="0.25">
      <c r="I351" s="20">
        <v>45015</v>
      </c>
      <c r="J351" s="4">
        <v>2.8724860019431602</v>
      </c>
      <c r="K351" s="4">
        <v>5.2427250713937399</v>
      </c>
    </row>
    <row r="352" spans="9:11" x14ac:dyDescent="0.25">
      <c r="I352" s="20">
        <v>45016</v>
      </c>
      <c r="J352" s="4">
        <v>2.84245332165125</v>
      </c>
      <c r="K352" s="4">
        <v>4.2491957449139601</v>
      </c>
    </row>
    <row r="353" spans="9:11" x14ac:dyDescent="0.25">
      <c r="I353" s="20">
        <v>45017</v>
      </c>
      <c r="J353" s="4">
        <v>2.81721784558842</v>
      </c>
      <c r="K353" s="4">
        <v>4.3717420725839702</v>
      </c>
    </row>
    <row r="354" spans="9:11" x14ac:dyDescent="0.25">
      <c r="I354" s="20">
        <v>45018</v>
      </c>
      <c r="J354" s="4">
        <v>2.7919823695255799</v>
      </c>
      <c r="K354" s="4">
        <v>4.4943641039697404</v>
      </c>
    </row>
    <row r="355" spans="9:11" x14ac:dyDescent="0.25">
      <c r="I355" s="20">
        <v>45019</v>
      </c>
      <c r="J355" s="4">
        <v>2.7667468934627499</v>
      </c>
      <c r="K355" s="4">
        <v>4.6170619092425804</v>
      </c>
    </row>
    <row r="356" spans="9:11" x14ac:dyDescent="0.25">
      <c r="I356" s="20">
        <v>45020</v>
      </c>
      <c r="J356" s="4">
        <v>2.6896863058218901</v>
      </c>
      <c r="K356" s="4">
        <v>4.60354933906049</v>
      </c>
    </row>
    <row r="357" spans="9:11" x14ac:dyDescent="0.25">
      <c r="I357" s="20">
        <v>45021</v>
      </c>
      <c r="J357" s="4">
        <v>2.5600897754359999</v>
      </c>
      <c r="K357" s="4">
        <v>4.3664993973473401</v>
      </c>
    </row>
    <row r="358" spans="9:11" x14ac:dyDescent="0.25">
      <c r="I358" s="20">
        <v>45022</v>
      </c>
      <c r="J358" s="4">
        <v>2.5765486203227899</v>
      </c>
      <c r="K358" s="4">
        <v>6.3893343190534901</v>
      </c>
    </row>
    <row r="359" spans="9:11" x14ac:dyDescent="0.25">
      <c r="I359" s="20">
        <v>45023</v>
      </c>
      <c r="J359" s="4">
        <v>2.5891039171325598</v>
      </c>
      <c r="K359" s="4">
        <v>6.2600950568806999</v>
      </c>
    </row>
    <row r="360" spans="9:11" x14ac:dyDescent="0.25">
      <c r="I360" s="20">
        <v>45024</v>
      </c>
      <c r="J360" s="4">
        <v>2.63007329355412</v>
      </c>
      <c r="K360" s="4">
        <v>6.1311411451924904</v>
      </c>
    </row>
    <row r="361" spans="9:11" x14ac:dyDescent="0.25">
      <c r="I361" s="20">
        <v>45025</v>
      </c>
      <c r="J361" s="4">
        <v>2.6710426699756802</v>
      </c>
      <c r="K361" s="4">
        <v>6.00247163998272</v>
      </c>
    </row>
    <row r="362" spans="9:11" x14ac:dyDescent="0.25">
      <c r="I362" s="20">
        <v>45026</v>
      </c>
      <c r="J362" s="4">
        <v>2.7120120463972399</v>
      </c>
      <c r="K362" s="4">
        <v>5.8740856014045404</v>
      </c>
    </row>
    <row r="363" spans="9:11" x14ac:dyDescent="0.25">
      <c r="I363" s="20">
        <v>45027</v>
      </c>
      <c r="J363" s="4">
        <v>2.75289289735281</v>
      </c>
      <c r="K363" s="4">
        <v>5.7459820937477302</v>
      </c>
    </row>
    <row r="364" spans="9:11" x14ac:dyDescent="0.25">
      <c r="I364" s="20">
        <v>45028</v>
      </c>
      <c r="J364" s="4">
        <v>2.8403878480209399</v>
      </c>
      <c r="K364" s="4">
        <v>6.4040943317521801</v>
      </c>
    </row>
    <row r="365" spans="9:11" x14ac:dyDescent="0.25">
      <c r="I365" s="20">
        <v>45029</v>
      </c>
      <c r="J365" s="4">
        <v>2.7911835299180101</v>
      </c>
      <c r="K365" s="4">
        <v>5.86356226553937</v>
      </c>
    </row>
    <row r="366" spans="9:11" x14ac:dyDescent="0.25">
      <c r="I366" s="20">
        <v>45030</v>
      </c>
      <c r="J366" s="4">
        <v>2.92011649069959</v>
      </c>
      <c r="K366" s="4">
        <v>8.7135394716883798</v>
      </c>
    </row>
    <row r="367" spans="9:11" x14ac:dyDescent="0.25">
      <c r="I367" s="20">
        <v>45031</v>
      </c>
      <c r="J367" s="4">
        <v>2.9225280325887502</v>
      </c>
      <c r="K367" s="4">
        <v>8.2790195554985502</v>
      </c>
    </row>
    <row r="368" spans="9:11" x14ac:dyDescent="0.25">
      <c r="I368" s="20">
        <v>45032</v>
      </c>
      <c r="J368" s="4">
        <v>2.9249395744779201</v>
      </c>
      <c r="K368" s="4">
        <v>7.8429675288863798</v>
      </c>
    </row>
    <row r="369" spans="9:11" x14ac:dyDescent="0.25">
      <c r="I369" s="20">
        <v>45033</v>
      </c>
      <c r="J369" s="4">
        <v>2.9273511163670798</v>
      </c>
      <c r="K369" s="4">
        <v>7.4053752742445598</v>
      </c>
    </row>
    <row r="370" spans="9:11" x14ac:dyDescent="0.25">
      <c r="I370" s="20">
        <v>45034</v>
      </c>
      <c r="J370" s="4">
        <v>3.0129376099453902</v>
      </c>
      <c r="K370" s="4">
        <v>8.8424624896272004</v>
      </c>
    </row>
    <row r="371" spans="9:11" x14ac:dyDescent="0.25">
      <c r="I371" s="20">
        <v>45035</v>
      </c>
      <c r="J371" s="4">
        <v>3.05201737756602</v>
      </c>
      <c r="K371" s="4">
        <v>9.9445379034754495</v>
      </c>
    </row>
    <row r="372" spans="9:11" x14ac:dyDescent="0.25">
      <c r="I372" s="20">
        <v>45036</v>
      </c>
      <c r="J372" s="4">
        <v>2.9975197159154399</v>
      </c>
      <c r="K372" s="4">
        <v>8.9803506202255505</v>
      </c>
    </row>
    <row r="373" spans="9:11" x14ac:dyDescent="0.25">
      <c r="I373" s="20">
        <v>45037</v>
      </c>
      <c r="J373" s="4">
        <v>2.9865607901425499</v>
      </c>
      <c r="K373" s="4">
        <v>7.8372293722710697</v>
      </c>
    </row>
    <row r="374" spans="9:11" x14ac:dyDescent="0.25">
      <c r="I374" s="20">
        <v>45038</v>
      </c>
      <c r="J374" s="4">
        <v>3.0027311083463801</v>
      </c>
      <c r="K374" s="4">
        <v>7.91965007473532</v>
      </c>
    </row>
    <row r="375" spans="9:11" x14ac:dyDescent="0.25">
      <c r="I375" s="20">
        <v>45039</v>
      </c>
      <c r="J375" s="4">
        <v>3.0189014265502201</v>
      </c>
      <c r="K375" s="4">
        <v>8.0021554798198302</v>
      </c>
    </row>
    <row r="376" spans="9:11" x14ac:dyDescent="0.25">
      <c r="I376" s="20">
        <v>45040</v>
      </c>
      <c r="J376" s="4">
        <v>3.0350717447540601</v>
      </c>
      <c r="K376" s="4">
        <v>8.0847457181632905</v>
      </c>
    </row>
    <row r="377" spans="9:11" x14ac:dyDescent="0.25">
      <c r="I377" s="20">
        <v>45041</v>
      </c>
      <c r="J377" s="4">
        <v>2.88154087876844</v>
      </c>
      <c r="K377" s="4">
        <v>5.7401693717459796</v>
      </c>
    </row>
    <row r="378" spans="9:11" x14ac:dyDescent="0.25">
      <c r="I378" s="20">
        <v>45042</v>
      </c>
      <c r="J378" s="4">
        <v>2.8533760004726201</v>
      </c>
      <c r="K378" s="4">
        <v>5.8611432938050703</v>
      </c>
    </row>
    <row r="379" spans="9:11" x14ac:dyDescent="0.25">
      <c r="I379" s="20">
        <v>45043</v>
      </c>
      <c r="J379" s="4">
        <v>2.8825656832964799</v>
      </c>
      <c r="K379" s="4">
        <v>6.9425122773186398</v>
      </c>
    </row>
    <row r="380" spans="9:11" x14ac:dyDescent="0.25">
      <c r="I380" s="20">
        <v>45044</v>
      </c>
      <c r="J380" s="4">
        <v>2.73262617119161</v>
      </c>
      <c r="K380" s="4">
        <v>4.8030450852460698</v>
      </c>
    </row>
    <row r="381" spans="9:11" x14ac:dyDescent="0.25">
      <c r="I381" s="20">
        <v>45045</v>
      </c>
      <c r="J381" s="4">
        <v>2.7093634614113502</v>
      </c>
      <c r="K381" s="4">
        <v>4.8030450852460698</v>
      </c>
    </row>
    <row r="382" spans="9:11" x14ac:dyDescent="0.25">
      <c r="I382" s="20">
        <v>45046</v>
      </c>
      <c r="J382" s="4">
        <v>2.68610075163109</v>
      </c>
      <c r="K382" s="4">
        <v>4.8030450852460698</v>
      </c>
    </row>
    <row r="383" spans="9:11" x14ac:dyDescent="0.25">
      <c r="I383" s="20">
        <v>45047</v>
      </c>
      <c r="J383" s="4">
        <v>2.6628380418508302</v>
      </c>
      <c r="K383" s="4">
        <v>4.8030450852460698</v>
      </c>
    </row>
    <row r="384" spans="9:11" x14ac:dyDescent="0.25">
      <c r="I384" s="20">
        <v>45048</v>
      </c>
      <c r="J384" s="4">
        <v>2.63972913852411</v>
      </c>
      <c r="K384" s="4">
        <v>3.8446296673581601</v>
      </c>
    </row>
    <row r="385" spans="9:11" x14ac:dyDescent="0.25">
      <c r="I385" s="20">
        <v>45049</v>
      </c>
      <c r="J385" s="4">
        <v>2.68964296874179</v>
      </c>
      <c r="K385" s="4">
        <v>3.2663953604924201</v>
      </c>
    </row>
    <row r="386" spans="9:11" x14ac:dyDescent="0.25">
      <c r="I386" s="20">
        <v>45050</v>
      </c>
      <c r="J386" s="4">
        <v>2.4696692402704099</v>
      </c>
      <c r="K386" s="4">
        <v>2.0928822615667602</v>
      </c>
    </row>
    <row r="387" spans="9:11" x14ac:dyDescent="0.25">
      <c r="I387" s="20">
        <v>45051</v>
      </c>
      <c r="J387" s="4">
        <v>2.5787180273615999</v>
      </c>
      <c r="K387" s="4">
        <v>4.00135700845561</v>
      </c>
    </row>
    <row r="388" spans="9:11" x14ac:dyDescent="0.25">
      <c r="I388" s="20">
        <v>45052</v>
      </c>
      <c r="J388" s="4">
        <v>2.59603575330248</v>
      </c>
      <c r="K388" s="4">
        <v>4.3035706629586103</v>
      </c>
    </row>
    <row r="389" spans="9:11" x14ac:dyDescent="0.25">
      <c r="I389" s="20">
        <v>45053</v>
      </c>
      <c r="J389" s="4">
        <v>2.6133534792433601</v>
      </c>
      <c r="K389" s="4">
        <v>4.6054035175896102</v>
      </c>
    </row>
    <row r="390" spans="9:11" x14ac:dyDescent="0.25">
      <c r="I390" s="20">
        <v>45054</v>
      </c>
      <c r="J390" s="4">
        <v>2.63067120518423</v>
      </c>
      <c r="K390" s="4">
        <v>4.9068562916272196</v>
      </c>
    </row>
    <row r="391" spans="9:11" x14ac:dyDescent="0.25">
      <c r="I391" s="20">
        <v>45055</v>
      </c>
      <c r="J391" s="4">
        <v>2.6726039733114599</v>
      </c>
      <c r="K391" s="4">
        <v>4.9799786348343504</v>
      </c>
    </row>
    <row r="392" spans="9:11" x14ac:dyDescent="0.25">
      <c r="I392" s="20">
        <v>45056</v>
      </c>
      <c r="J392" s="4">
        <v>2.5501149031540402</v>
      </c>
      <c r="K392" s="4">
        <v>4.6176708486485003</v>
      </c>
    </row>
    <row r="393" spans="9:11" x14ac:dyDescent="0.25">
      <c r="I393" s="20">
        <v>45057</v>
      </c>
      <c r="J393" s="4">
        <v>2.47840681871214</v>
      </c>
      <c r="K393" s="4">
        <v>4.7304529699427196</v>
      </c>
    </row>
    <row r="394" spans="9:11" x14ac:dyDescent="0.25">
      <c r="I394" s="20">
        <v>45058</v>
      </c>
      <c r="J394" s="4">
        <v>2.5859357945364998</v>
      </c>
      <c r="K394" s="4">
        <v>5.4785510435121596</v>
      </c>
    </row>
    <row r="395" spans="9:11" x14ac:dyDescent="0.25">
      <c r="I395" s="20">
        <v>45059</v>
      </c>
      <c r="J395" s="4">
        <v>2.5862855973865799</v>
      </c>
      <c r="K395" s="4">
        <v>5.4633252243809096</v>
      </c>
    </row>
    <row r="396" spans="9:11" x14ac:dyDescent="0.25">
      <c r="I396" s="20">
        <v>45060</v>
      </c>
      <c r="J396" s="4">
        <v>2.5866354002366698</v>
      </c>
      <c r="K396" s="4">
        <v>5.4480959323032501</v>
      </c>
    </row>
    <row r="397" spans="9:11" x14ac:dyDescent="0.25">
      <c r="I397" s="20">
        <v>45061</v>
      </c>
      <c r="J397" s="4">
        <v>2.5869852030867602</v>
      </c>
      <c r="K397" s="4">
        <v>5.4328631660907698</v>
      </c>
    </row>
    <row r="398" spans="9:11" x14ac:dyDescent="0.25">
      <c r="I398" s="20">
        <v>45062</v>
      </c>
      <c r="J398" s="4">
        <v>2.6618036124440398</v>
      </c>
      <c r="K398" s="4">
        <v>5.0273112659319699</v>
      </c>
    </row>
    <row r="399" spans="9:11" x14ac:dyDescent="0.25">
      <c r="I399" s="20">
        <v>45063</v>
      </c>
      <c r="J399" s="4">
        <v>2.7446710955140001</v>
      </c>
      <c r="K399" s="4">
        <v>5.2593712365977199</v>
      </c>
    </row>
    <row r="400" spans="9:11" x14ac:dyDescent="0.25">
      <c r="I400" s="20">
        <v>45064</v>
      </c>
      <c r="J400" s="4">
        <v>2.8531764579813301</v>
      </c>
      <c r="K400" s="4">
        <v>5.2401699563201998</v>
      </c>
    </row>
    <row r="401" spans="9:11" x14ac:dyDescent="0.25">
      <c r="I401" s="20">
        <v>45065</v>
      </c>
      <c r="J401" s="4">
        <v>2.86952190134717</v>
      </c>
      <c r="K401" s="4">
        <v>4.7781810799641002</v>
      </c>
    </row>
    <row r="402" spans="9:11" x14ac:dyDescent="0.25">
      <c r="I402" s="20">
        <v>45066</v>
      </c>
      <c r="J402" s="4">
        <v>2.88122212048432</v>
      </c>
      <c r="K402" s="4">
        <v>4.73121863446082</v>
      </c>
    </row>
    <row r="403" spans="9:11" x14ac:dyDescent="0.25">
      <c r="I403" s="20">
        <v>45067</v>
      </c>
      <c r="J403" s="4">
        <v>2.8929223396214798</v>
      </c>
      <c r="K403" s="4">
        <v>4.6841871642565396</v>
      </c>
    </row>
    <row r="404" spans="9:11" x14ac:dyDescent="0.25">
      <c r="I404" s="20">
        <v>45068</v>
      </c>
      <c r="J404" s="4">
        <v>2.9046225587586298</v>
      </c>
      <c r="K404" s="4">
        <v>4.6370865170622002</v>
      </c>
    </row>
    <row r="405" spans="9:11" x14ac:dyDescent="0.25">
      <c r="I405" s="20">
        <v>45069</v>
      </c>
      <c r="J405" s="4">
        <v>2.9293904902966599</v>
      </c>
      <c r="K405" s="4">
        <v>6.0540333702360796</v>
      </c>
    </row>
    <row r="406" spans="9:11" x14ac:dyDescent="0.25">
      <c r="I406" s="20">
        <v>45070</v>
      </c>
      <c r="J406" s="4">
        <v>2.9643236464657501</v>
      </c>
      <c r="K406" s="4">
        <v>5.4228902885273804</v>
      </c>
    </row>
    <row r="407" spans="9:11" x14ac:dyDescent="0.25">
      <c r="I407" s="20">
        <v>45071</v>
      </c>
      <c r="J407" s="4">
        <v>3.0680806637390301</v>
      </c>
      <c r="K407" s="4">
        <v>5.6679822036287399</v>
      </c>
    </row>
    <row r="408" spans="9:11" x14ac:dyDescent="0.25">
      <c r="I408" s="20">
        <v>45072</v>
      </c>
      <c r="J408" s="4">
        <v>3.0880329135518001</v>
      </c>
      <c r="K408" s="4">
        <v>4.65146444787052</v>
      </c>
    </row>
    <row r="409" spans="9:11" x14ac:dyDescent="0.25">
      <c r="I409" s="20">
        <v>45073</v>
      </c>
      <c r="J409" s="4">
        <v>3.0636736188881</v>
      </c>
      <c r="K409" s="4">
        <v>4.5393644217068196</v>
      </c>
    </row>
    <row r="410" spans="9:11" x14ac:dyDescent="0.25">
      <c r="I410" s="20">
        <v>45074</v>
      </c>
      <c r="J410" s="4">
        <v>3.0393143242243998</v>
      </c>
      <c r="K410" s="4">
        <v>4.4269622033755498</v>
      </c>
    </row>
    <row r="411" spans="9:11" x14ac:dyDescent="0.25">
      <c r="I411" s="20">
        <v>45075</v>
      </c>
      <c r="J411" s="4">
        <v>3.0149550295607099</v>
      </c>
      <c r="K411" s="4">
        <v>4.3142565692817501</v>
      </c>
    </row>
    <row r="412" spans="9:11" x14ac:dyDescent="0.25">
      <c r="I412" s="20">
        <v>45076</v>
      </c>
      <c r="J412" s="4">
        <v>2.8453403317475301</v>
      </c>
      <c r="K412" s="4">
        <v>3.1773002520056899</v>
      </c>
    </row>
    <row r="413" spans="9:11" x14ac:dyDescent="0.25">
      <c r="I413" s="20">
        <v>45077</v>
      </c>
      <c r="J413" s="4">
        <v>2.7761998915066401</v>
      </c>
      <c r="K413" s="4">
        <v>2.9381370499600901</v>
      </c>
    </row>
    <row r="414" spans="9:11" x14ac:dyDescent="0.25">
      <c r="I414" s="20">
        <v>45078</v>
      </c>
      <c r="J414" s="4">
        <v>2.7362888241177399</v>
      </c>
      <c r="K414" s="4">
        <v>3.8977932685176699</v>
      </c>
    </row>
    <row r="415" spans="9:11" x14ac:dyDescent="0.25">
      <c r="I415" s="20">
        <v>45079</v>
      </c>
      <c r="J415" s="4">
        <v>2.83455917874296</v>
      </c>
      <c r="K415" s="4">
        <v>5.06029631390878</v>
      </c>
    </row>
    <row r="416" spans="9:11" x14ac:dyDescent="0.25">
      <c r="I416" s="20">
        <v>45080</v>
      </c>
      <c r="J416" s="4">
        <v>2.8682222545873799</v>
      </c>
      <c r="K416" s="4">
        <v>4.9692141248214297</v>
      </c>
    </row>
    <row r="417" spans="9:11" x14ac:dyDescent="0.25">
      <c r="I417" s="20">
        <v>45081</v>
      </c>
      <c r="J417" s="4">
        <v>2.90188533043179</v>
      </c>
      <c r="K417" s="4">
        <v>4.87770471772716</v>
      </c>
    </row>
    <row r="418" spans="9:11" x14ac:dyDescent="0.25">
      <c r="I418" s="20">
        <v>45082</v>
      </c>
      <c r="J418" s="4">
        <v>2.9355484062762098</v>
      </c>
      <c r="K418" s="4">
        <v>4.7857650797820996</v>
      </c>
    </row>
    <row r="419" spans="9:11" x14ac:dyDescent="0.25">
      <c r="I419" s="20">
        <v>45083</v>
      </c>
      <c r="J419" s="4">
        <v>2.8506795253033101</v>
      </c>
      <c r="K419" s="4">
        <v>5.7198319061448002</v>
      </c>
    </row>
    <row r="420" spans="9:11" x14ac:dyDescent="0.25">
      <c r="I420" s="20">
        <v>45084</v>
      </c>
      <c r="J420" s="4">
        <v>2.9937761339717999</v>
      </c>
      <c r="K420" s="4">
        <v>6.0120012707769099</v>
      </c>
    </row>
    <row r="421" spans="9:11" x14ac:dyDescent="0.25">
      <c r="I421" s="20">
        <v>45085</v>
      </c>
      <c r="J421" s="4">
        <v>2.9254126818714798</v>
      </c>
      <c r="K421" s="4">
        <v>6.65921465688848</v>
      </c>
    </row>
    <row r="422" spans="9:11" x14ac:dyDescent="0.25">
      <c r="I422" s="20">
        <v>45086</v>
      </c>
      <c r="J422" s="4">
        <v>2.9247393184850901</v>
      </c>
      <c r="K422" s="4">
        <v>5.9491144273608798</v>
      </c>
    </row>
    <row r="423" spans="9:11" x14ac:dyDescent="0.25">
      <c r="I423" s="20">
        <v>45087</v>
      </c>
      <c r="J423" s="4">
        <v>2.9249725098898902</v>
      </c>
      <c r="K423" s="4">
        <v>5.7742464071844601</v>
      </c>
    </row>
    <row r="424" spans="9:11" x14ac:dyDescent="0.25">
      <c r="I424" s="20">
        <v>45088</v>
      </c>
      <c r="J424" s="4">
        <v>2.9252057012946802</v>
      </c>
      <c r="K424" s="4">
        <v>5.6001009563552797</v>
      </c>
    </row>
    <row r="425" spans="9:11" x14ac:dyDescent="0.25">
      <c r="I425" s="20">
        <v>45089</v>
      </c>
      <c r="J425" s="4">
        <v>2.9254388926994701</v>
      </c>
      <c r="K425" s="4">
        <v>5.42667360553133</v>
      </c>
    </row>
    <row r="426" spans="9:11" x14ac:dyDescent="0.25">
      <c r="I426" s="20">
        <v>45090</v>
      </c>
      <c r="J426" s="4">
        <v>3.02153313789408</v>
      </c>
      <c r="K426" s="4">
        <v>5.0540078688943604</v>
      </c>
    </row>
    <row r="427" spans="9:11" x14ac:dyDescent="0.25">
      <c r="I427" s="20">
        <v>45091</v>
      </c>
      <c r="J427" s="4">
        <v>3.08229986687205</v>
      </c>
      <c r="K427" s="4">
        <v>5.9980677518354097</v>
      </c>
    </row>
    <row r="428" spans="9:11" x14ac:dyDescent="0.25">
      <c r="I428" s="20">
        <v>45092</v>
      </c>
      <c r="J428" s="4">
        <v>3.18613032358923</v>
      </c>
      <c r="K428" s="4">
        <v>5.2561517587701401</v>
      </c>
    </row>
    <row r="429" spans="9:11" x14ac:dyDescent="0.25">
      <c r="I429" s="20">
        <v>45093</v>
      </c>
      <c r="J429" s="4">
        <v>3.1979963961593398</v>
      </c>
      <c r="K429" s="4">
        <v>5.3920612083884398</v>
      </c>
    </row>
    <row r="430" spans="9:11" x14ac:dyDescent="0.25">
      <c r="I430" s="20">
        <v>45094</v>
      </c>
      <c r="J430" s="4">
        <v>3.2141673572005902</v>
      </c>
      <c r="K430" s="4">
        <v>5.7369043826449397</v>
      </c>
    </row>
    <row r="431" spans="9:11" x14ac:dyDescent="0.25">
      <c r="I431" s="20">
        <v>45095</v>
      </c>
      <c r="J431" s="4">
        <v>3.2303383182418401</v>
      </c>
      <c r="K431" s="4">
        <v>6.0834529558732404</v>
      </c>
    </row>
    <row r="432" spans="9:11" x14ac:dyDescent="0.25">
      <c r="I432" s="20">
        <v>45096</v>
      </c>
      <c r="J432" s="4">
        <v>3.2465092792830901</v>
      </c>
      <c r="K432" s="4">
        <v>6.4317196103387504</v>
      </c>
    </row>
    <row r="433" spans="9:11" x14ac:dyDescent="0.25">
      <c r="I433" s="20">
        <v>45097</v>
      </c>
      <c r="J433" s="4">
        <v>3.1562757696111099</v>
      </c>
      <c r="K433" s="4">
        <v>6.5495054465615796</v>
      </c>
    </row>
    <row r="434" spans="9:11" x14ac:dyDescent="0.25">
      <c r="I434" s="20">
        <v>45098</v>
      </c>
      <c r="J434" s="4">
        <v>3.1969586945070199</v>
      </c>
      <c r="K434" s="4">
        <v>7.921800274822</v>
      </c>
    </row>
    <row r="435" spans="9:11" x14ac:dyDescent="0.25">
      <c r="I435" s="20">
        <v>45099</v>
      </c>
      <c r="J435" s="4">
        <v>3.2981776502713198</v>
      </c>
      <c r="K435" s="4">
        <v>6.4663896690115203</v>
      </c>
    </row>
    <row r="436" spans="9:11" x14ac:dyDescent="0.25">
      <c r="I436" s="20">
        <v>45100</v>
      </c>
      <c r="J436" s="4">
        <v>3.1677603184855401</v>
      </c>
      <c r="K436" s="4">
        <v>5.3329659394093802</v>
      </c>
    </row>
    <row r="437" spans="9:11" x14ac:dyDescent="0.25">
      <c r="I437" s="20">
        <v>45101</v>
      </c>
      <c r="J437" s="4">
        <v>3.1526311055965102</v>
      </c>
      <c r="K437" s="4">
        <v>5.4572767557271096</v>
      </c>
    </row>
    <row r="438" spans="9:11" x14ac:dyDescent="0.25">
      <c r="I438" s="20">
        <v>45102</v>
      </c>
      <c r="J438" s="4">
        <v>3.1375018927074798</v>
      </c>
      <c r="K438" s="4">
        <v>5.5814141166012501</v>
      </c>
    </row>
    <row r="439" spans="9:11" x14ac:dyDescent="0.25">
      <c r="I439" s="20">
        <v>45103</v>
      </c>
      <c r="J439" s="4">
        <v>3.1223726798184499</v>
      </c>
      <c r="K439" s="4">
        <v>5.7053783848217696</v>
      </c>
    </row>
    <row r="440" spans="9:11" x14ac:dyDescent="0.25">
      <c r="I440" s="20">
        <v>45104</v>
      </c>
      <c r="J440" s="4">
        <v>3.2176348216583799</v>
      </c>
      <c r="K440" s="4">
        <v>6.4641037771896102</v>
      </c>
    </row>
    <row r="441" spans="9:11" x14ac:dyDescent="0.25">
      <c r="I441" s="20">
        <v>45105</v>
      </c>
      <c r="J441" s="4">
        <v>3.1813862933560899</v>
      </c>
      <c r="K441" s="4">
        <v>6.2177523241804504</v>
      </c>
    </row>
    <row r="442" spans="9:11" x14ac:dyDescent="0.25">
      <c r="I442" s="20">
        <v>45106</v>
      </c>
      <c r="J442" s="4">
        <v>3.3039170179043098</v>
      </c>
      <c r="K442" s="4">
        <v>7.5294400921718996</v>
      </c>
    </row>
    <row r="443" spans="9:11" x14ac:dyDescent="0.25">
      <c r="I443" s="20">
        <v>45107</v>
      </c>
      <c r="J443" s="4">
        <v>3.2985668704149398</v>
      </c>
      <c r="K443" s="4">
        <v>7.6769139444232097</v>
      </c>
    </row>
    <row r="444" spans="9:11" x14ac:dyDescent="0.25">
      <c r="I444" s="20">
        <v>45108</v>
      </c>
      <c r="J444" s="4">
        <v>3.32764963196332</v>
      </c>
      <c r="K444" s="4">
        <v>8.1507480646735502</v>
      </c>
    </row>
    <row r="445" spans="9:11" x14ac:dyDescent="0.25">
      <c r="I445" s="20">
        <v>45109</v>
      </c>
      <c r="J445" s="4">
        <v>3.3567323935116899</v>
      </c>
      <c r="K445" s="4">
        <v>8.6246501248752701</v>
      </c>
    </row>
    <row r="446" spans="9:11" x14ac:dyDescent="0.25">
      <c r="I446" s="20">
        <v>45110</v>
      </c>
      <c r="J446" s="4">
        <v>3.3858151550600701</v>
      </c>
      <c r="K446" s="4">
        <v>9.0986201396416693</v>
      </c>
    </row>
    <row r="447" spans="9:11" x14ac:dyDescent="0.25">
      <c r="I447" s="20">
        <v>45111</v>
      </c>
      <c r="J447" s="4">
        <v>3.3506247769628801</v>
      </c>
      <c r="K447" s="4">
        <v>8.2413752178040607</v>
      </c>
    </row>
    <row r="448" spans="9:11" x14ac:dyDescent="0.25">
      <c r="I448" s="20">
        <v>45112</v>
      </c>
      <c r="J448" s="4">
        <v>3.3466394480677901</v>
      </c>
      <c r="K448" s="4">
        <v>8.6957586800247402</v>
      </c>
    </row>
    <row r="449" spans="9:11" x14ac:dyDescent="0.25">
      <c r="I449" s="20">
        <v>45113</v>
      </c>
      <c r="J449" s="4">
        <v>3.4702517542833902</v>
      </c>
      <c r="K449" s="4">
        <v>9.2170022624633408</v>
      </c>
    </row>
    <row r="450" spans="9:11" x14ac:dyDescent="0.25">
      <c r="I450" s="20">
        <v>45114</v>
      </c>
      <c r="J450" s="4">
        <v>3.41160352843213</v>
      </c>
      <c r="K450" s="4">
        <v>9.9778083100000998</v>
      </c>
    </row>
    <row r="451" spans="9:11" x14ac:dyDescent="0.25">
      <c r="I451" s="20">
        <v>45115</v>
      </c>
      <c r="J451" s="4">
        <v>3.42347732911059</v>
      </c>
      <c r="K451" s="4">
        <v>9.8917867487394506</v>
      </c>
    </row>
    <row r="452" spans="9:11" x14ac:dyDescent="0.25">
      <c r="I452" s="20">
        <v>45116</v>
      </c>
      <c r="J452" s="4">
        <v>3.43535112978905</v>
      </c>
      <c r="K452" s="4">
        <v>9.8060338119571799</v>
      </c>
    </row>
    <row r="453" spans="9:11" x14ac:dyDescent="0.25">
      <c r="I453" s="20">
        <v>45117</v>
      </c>
      <c r="J453" s="4">
        <v>3.4472249304675202</v>
      </c>
      <c r="K453" s="4">
        <v>9.7205482433412307</v>
      </c>
    </row>
    <row r="454" spans="9:11" x14ac:dyDescent="0.25">
      <c r="I454" s="20">
        <v>45118</v>
      </c>
      <c r="J454" s="4">
        <v>3.4588463971417598</v>
      </c>
      <c r="K454" s="4">
        <v>10.3709653322944</v>
      </c>
    </row>
    <row r="455" spans="9:11" x14ac:dyDescent="0.25">
      <c r="I455" s="20">
        <v>45119</v>
      </c>
      <c r="J455" s="4">
        <v>3.3308218672228902</v>
      </c>
      <c r="K455" s="4">
        <v>10.2935189948263</v>
      </c>
    </row>
    <row r="456" spans="9:11" x14ac:dyDescent="0.25">
      <c r="I456" s="20">
        <v>45120</v>
      </c>
      <c r="J456" s="4">
        <v>3.20790509309683</v>
      </c>
      <c r="K456" s="4">
        <v>10.491959024951001</v>
      </c>
    </row>
    <row r="457" spans="9:11" x14ac:dyDescent="0.25">
      <c r="I457" s="20">
        <v>45121</v>
      </c>
      <c r="J457" s="4">
        <v>3.3006867153152699</v>
      </c>
      <c r="K457" s="4">
        <v>9.6546948729296194</v>
      </c>
    </row>
    <row r="458" spans="9:11" x14ac:dyDescent="0.25">
      <c r="I458" s="20">
        <v>45122</v>
      </c>
      <c r="J458" s="4">
        <v>3.2920601811572698</v>
      </c>
      <c r="K458" s="4">
        <v>10.1957987920586</v>
      </c>
    </row>
    <row r="459" spans="9:11" x14ac:dyDescent="0.25">
      <c r="I459" s="20">
        <v>45123</v>
      </c>
      <c r="J459" s="4">
        <v>3.2834336469992702</v>
      </c>
      <c r="K459" s="4">
        <v>10.7404773646108</v>
      </c>
    </row>
    <row r="460" spans="9:11" x14ac:dyDescent="0.25">
      <c r="I460" s="20">
        <v>45124</v>
      </c>
      <c r="J460" s="4">
        <v>3.2748071128412701</v>
      </c>
      <c r="K460" s="4">
        <v>11.288766130417301</v>
      </c>
    </row>
    <row r="461" spans="9:11" x14ac:dyDescent="0.25">
      <c r="I461" s="20">
        <v>45125</v>
      </c>
      <c r="J461" s="4">
        <v>3.1583754596327802</v>
      </c>
      <c r="K461" s="4">
        <v>11.9004054017618</v>
      </c>
    </row>
    <row r="462" spans="9:11" x14ac:dyDescent="0.25">
      <c r="I462" s="20">
        <v>45126</v>
      </c>
      <c r="J462" s="4">
        <v>3.1689924875941902</v>
      </c>
      <c r="K462" s="4">
        <v>12.153393522810701</v>
      </c>
    </row>
    <row r="463" spans="9:11" x14ac:dyDescent="0.25">
      <c r="I463" s="20">
        <v>45127</v>
      </c>
      <c r="J463" s="4">
        <v>3.26918415634381</v>
      </c>
      <c r="K463" s="4">
        <v>12.554610419236401</v>
      </c>
    </row>
    <row r="464" spans="9:11" x14ac:dyDescent="0.25">
      <c r="I464" s="20">
        <v>45128</v>
      </c>
      <c r="J464" s="4">
        <v>3.2329042643474799</v>
      </c>
      <c r="K464" s="4">
        <v>12.3276434750357</v>
      </c>
    </row>
    <row r="465" spans="9:11" x14ac:dyDescent="0.25">
      <c r="I465" s="20">
        <v>45129</v>
      </c>
      <c r="J465" s="4">
        <v>3.2035272549076601</v>
      </c>
      <c r="K465" s="4">
        <v>12.5157619684017</v>
      </c>
    </row>
    <row r="466" spans="9:11" x14ac:dyDescent="0.25">
      <c r="I466" s="20">
        <v>45130</v>
      </c>
      <c r="J466" s="4">
        <v>3.1741502454678399</v>
      </c>
      <c r="K466" s="4">
        <v>12.7041200586835</v>
      </c>
    </row>
    <row r="467" spans="9:11" x14ac:dyDescent="0.25">
      <c r="I467" s="20">
        <v>45131</v>
      </c>
      <c r="J467" s="4">
        <v>3.1447732360280201</v>
      </c>
      <c r="K467" s="4">
        <v>12.892718203916401</v>
      </c>
    </row>
    <row r="468" spans="9:11" x14ac:dyDescent="0.25">
      <c r="I468" s="20">
        <v>45132</v>
      </c>
      <c r="J468" s="4">
        <v>3.15406420864295</v>
      </c>
      <c r="K468" s="4">
        <v>13.144237127670401</v>
      </c>
    </row>
    <row r="469" spans="9:11" x14ac:dyDescent="0.25">
      <c r="I469" s="20">
        <v>45133</v>
      </c>
      <c r="J469" s="4">
        <v>3.2481673110470899</v>
      </c>
      <c r="K469" s="4">
        <v>14.1978824826523</v>
      </c>
    </row>
    <row r="470" spans="9:11" x14ac:dyDescent="0.25">
      <c r="I470" s="20">
        <v>45134</v>
      </c>
      <c r="J470" s="4">
        <v>3.19250357334333</v>
      </c>
      <c r="K470" s="4">
        <v>12.491873844488399</v>
      </c>
    </row>
    <row r="471" spans="9:11" x14ac:dyDescent="0.25">
      <c r="I471" s="20">
        <v>45135</v>
      </c>
      <c r="J471" s="4">
        <v>3.1555984659185699</v>
      </c>
      <c r="K471" s="4">
        <v>12.286598960599701</v>
      </c>
    </row>
    <row r="472" spans="9:11" x14ac:dyDescent="0.25">
      <c r="I472" s="20">
        <v>45136</v>
      </c>
      <c r="J472" s="4">
        <v>3.14003263173311</v>
      </c>
      <c r="K472" s="4">
        <v>12.3269311131368</v>
      </c>
    </row>
    <row r="473" spans="9:11" x14ac:dyDescent="0.25">
      <c r="I473" s="20">
        <v>45137</v>
      </c>
      <c r="J473" s="4">
        <v>3.1244667975476501</v>
      </c>
      <c r="K473" s="4">
        <v>12.3672343124595</v>
      </c>
    </row>
    <row r="474" spans="9:11" x14ac:dyDescent="0.25">
      <c r="I474" s="20">
        <v>45138</v>
      </c>
      <c r="J474" s="4">
        <v>3.10890096336218</v>
      </c>
      <c r="K474" s="4">
        <v>12.407508589733499</v>
      </c>
    </row>
    <row r="475" spans="9:11" x14ac:dyDescent="0.25">
      <c r="I475" s="20">
        <v>45139</v>
      </c>
      <c r="J475" s="4">
        <v>3.1419860894018599</v>
      </c>
      <c r="K475" s="4">
        <v>12.462202651077201</v>
      </c>
    </row>
    <row r="476" spans="9:11" x14ac:dyDescent="0.25">
      <c r="I476" s="20">
        <v>45140</v>
      </c>
      <c r="J476" s="4">
        <v>3.0918499832747899</v>
      </c>
      <c r="K476" s="4">
        <v>12.4770462562494</v>
      </c>
    </row>
    <row r="477" spans="9:11" x14ac:dyDescent="0.25">
      <c r="I477" s="20">
        <v>45141</v>
      </c>
      <c r="J477" s="4">
        <v>3.1119786124814302</v>
      </c>
      <c r="K477" s="4">
        <v>14.3257517847236</v>
      </c>
    </row>
    <row r="478" spans="9:11" x14ac:dyDescent="0.25">
      <c r="I478" s="20">
        <v>45142</v>
      </c>
      <c r="J478" s="4">
        <v>3.1230227409586599</v>
      </c>
      <c r="K478" s="4">
        <v>14.659926424622601</v>
      </c>
    </row>
    <row r="479" spans="9:11" x14ac:dyDescent="0.25">
      <c r="I479" s="20">
        <v>45143</v>
      </c>
      <c r="J479" s="4">
        <v>3.1169950749301001</v>
      </c>
      <c r="K479" s="4">
        <v>14.7358804238741</v>
      </c>
    </row>
    <row r="480" spans="9:11" x14ac:dyDescent="0.25">
      <c r="I480" s="20">
        <v>45144</v>
      </c>
      <c r="J480" s="4">
        <v>3.1109674089015402</v>
      </c>
      <c r="K480" s="4">
        <v>14.8117808672118</v>
      </c>
    </row>
    <row r="481" spans="9:11" x14ac:dyDescent="0.25">
      <c r="I481" s="20">
        <v>45145</v>
      </c>
      <c r="J481" s="4">
        <v>3.1049397428729799</v>
      </c>
      <c r="K481" s="4">
        <v>14.887627811259501</v>
      </c>
    </row>
    <row r="482" spans="9:11" x14ac:dyDescent="0.25">
      <c r="I482" s="20">
        <v>45146</v>
      </c>
      <c r="J482" s="4">
        <v>3.0480217437141199</v>
      </c>
      <c r="K482" s="4">
        <v>12.0795872544837</v>
      </c>
    </row>
    <row r="483" spans="9:11" x14ac:dyDescent="0.25">
      <c r="I483" s="20">
        <v>45147</v>
      </c>
      <c r="J483" s="4">
        <v>3.0741275432025801</v>
      </c>
      <c r="K483" s="4">
        <v>12.9274661414081</v>
      </c>
    </row>
    <row r="484" spans="9:11" x14ac:dyDescent="0.25">
      <c r="I484" s="20">
        <v>45148</v>
      </c>
      <c r="J484" s="4">
        <v>3.11058753493145</v>
      </c>
      <c r="K484" s="4">
        <v>13.0891955990725</v>
      </c>
    </row>
    <row r="485" spans="9:11" x14ac:dyDescent="0.25">
      <c r="I485" s="20">
        <v>45149</v>
      </c>
      <c r="J485" s="4">
        <v>3.20989154478417</v>
      </c>
      <c r="K485" s="4">
        <v>13.9245929033862</v>
      </c>
    </row>
    <row r="486" spans="9:11" x14ac:dyDescent="0.25">
      <c r="I486" s="20">
        <v>45150</v>
      </c>
      <c r="J486" s="4">
        <v>3.2160255772237898</v>
      </c>
      <c r="K486" s="4">
        <v>13.935907572306</v>
      </c>
    </row>
    <row r="487" spans="9:11" x14ac:dyDescent="0.25">
      <c r="I487" s="20">
        <v>45151</v>
      </c>
      <c r="J487" s="4">
        <v>3.2221596096634202</v>
      </c>
      <c r="K487" s="4">
        <v>13.94720673059</v>
      </c>
    </row>
    <row r="488" spans="9:11" x14ac:dyDescent="0.25">
      <c r="I488" s="20">
        <v>45152</v>
      </c>
      <c r="J488" s="4">
        <v>3.2282936421030399</v>
      </c>
      <c r="K488" s="4">
        <v>13.958490410110199</v>
      </c>
    </row>
    <row r="489" spans="9:11" x14ac:dyDescent="0.25">
      <c r="I489" s="20">
        <v>45153</v>
      </c>
      <c r="J489" s="4">
        <v>3.2833807629926199</v>
      </c>
      <c r="K489" s="4">
        <v>14.223868706011899</v>
      </c>
    </row>
    <row r="490" spans="9:11" x14ac:dyDescent="0.25">
      <c r="I490" s="20">
        <v>45154</v>
      </c>
      <c r="J490" s="4">
        <v>3.2398502752717802</v>
      </c>
      <c r="K490" s="4">
        <v>13.68141774743</v>
      </c>
    </row>
    <row r="491" spans="9:11" x14ac:dyDescent="0.25">
      <c r="I491" s="20">
        <v>45155</v>
      </c>
      <c r="J491" s="4">
        <v>3.2584278106069902</v>
      </c>
      <c r="K491" s="4">
        <v>15.055159323040501</v>
      </c>
    </row>
    <row r="492" spans="9:11" x14ac:dyDescent="0.25">
      <c r="I492" s="20">
        <v>45156</v>
      </c>
      <c r="J492" s="4">
        <v>3.1821117418799898</v>
      </c>
      <c r="K492" s="4">
        <v>14.800398281259101</v>
      </c>
    </row>
    <row r="493" spans="9:11" x14ac:dyDescent="0.25">
      <c r="I493" s="20">
        <v>45157</v>
      </c>
      <c r="J493" s="4">
        <v>3.20575810627167</v>
      </c>
      <c r="K493" s="4">
        <v>14.864550800146</v>
      </c>
    </row>
    <row r="494" spans="9:11" x14ac:dyDescent="0.25">
      <c r="I494" s="20">
        <v>45158</v>
      </c>
      <c r="J494" s="4">
        <v>3.2294044706633498</v>
      </c>
      <c r="K494" s="4">
        <v>14.928582559633799</v>
      </c>
    </row>
    <row r="495" spans="9:11" x14ac:dyDescent="0.25">
      <c r="I495" s="20">
        <v>45159</v>
      </c>
      <c r="J495" s="4">
        <v>3.25305083505503</v>
      </c>
      <c r="K495" s="4">
        <v>14.992493900374299</v>
      </c>
    </row>
    <row r="496" spans="9:11" x14ac:dyDescent="0.25">
      <c r="I496" s="20">
        <v>45160</v>
      </c>
      <c r="J496" s="4">
        <v>3.2121324561431801</v>
      </c>
      <c r="K496" s="4">
        <v>14.4726250373042</v>
      </c>
    </row>
    <row r="497" spans="9:11" x14ac:dyDescent="0.25">
      <c r="I497" s="20">
        <v>45161</v>
      </c>
      <c r="J497" s="4">
        <v>3.03513510630395</v>
      </c>
      <c r="K497" s="4">
        <v>13.667339439703801</v>
      </c>
    </row>
    <row r="498" spans="9:11" x14ac:dyDescent="0.25">
      <c r="I498" s="20">
        <v>45162</v>
      </c>
      <c r="J498" s="4">
        <v>3.06748757327584</v>
      </c>
      <c r="K498" s="4">
        <v>14.633217964965</v>
      </c>
    </row>
    <row r="499" spans="9:11" x14ac:dyDescent="0.25">
      <c r="I499" s="20">
        <v>45163</v>
      </c>
      <c r="J499" s="4">
        <v>3.1656215754214601</v>
      </c>
      <c r="K499" s="4">
        <v>14.540912714066099</v>
      </c>
    </row>
    <row r="500" spans="9:11" x14ac:dyDescent="0.25">
      <c r="I500" s="20">
        <v>45164</v>
      </c>
      <c r="J500" s="4">
        <v>3.1685679639762001</v>
      </c>
      <c r="K500" s="4">
        <v>14.7078580467604</v>
      </c>
    </row>
    <row r="501" spans="9:11" x14ac:dyDescent="0.25">
      <c r="I501" s="20">
        <v>45165</v>
      </c>
      <c r="J501" s="4">
        <v>3.1715143525309402</v>
      </c>
      <c r="K501" s="4">
        <v>14.8733078576702</v>
      </c>
    </row>
    <row r="502" spans="9:11" x14ac:dyDescent="0.25">
      <c r="I502" s="20">
        <v>45166</v>
      </c>
      <c r="J502" s="4">
        <v>3.17446074108567</v>
      </c>
      <c r="K502" s="4">
        <v>15.037282152855701</v>
      </c>
    </row>
    <row r="503" spans="9:11" x14ac:dyDescent="0.25">
      <c r="I503" s="20">
        <v>45167</v>
      </c>
      <c r="J503" s="4">
        <v>3.1388891855767702</v>
      </c>
      <c r="K503" s="4">
        <v>15.007171600503201</v>
      </c>
    </row>
    <row r="504" spans="9:11" x14ac:dyDescent="0.25">
      <c r="I504" s="20">
        <v>45168</v>
      </c>
      <c r="J504" s="4">
        <v>3.1690362407552199</v>
      </c>
      <c r="K504" s="4">
        <v>15.4078713391807</v>
      </c>
    </row>
    <row r="505" spans="9:11" x14ac:dyDescent="0.25">
      <c r="I505" s="20">
        <v>45169</v>
      </c>
      <c r="J505" s="4">
        <v>3.0108878972308499</v>
      </c>
      <c r="K505" s="4">
        <v>14.5751125060216</v>
      </c>
    </row>
    <row r="506" spans="9:11" x14ac:dyDescent="0.25">
      <c r="I506" s="20">
        <v>45170</v>
      </c>
      <c r="J506" s="4">
        <v>3.0450577569949502</v>
      </c>
      <c r="K506" s="4">
        <v>14.325228832522599</v>
      </c>
    </row>
    <row r="507" spans="9:11" x14ac:dyDescent="0.25">
      <c r="I507" s="20">
        <v>45171</v>
      </c>
      <c r="J507" s="4">
        <v>3.0632599044332398</v>
      </c>
      <c r="K507" s="4">
        <v>14.296709090993801</v>
      </c>
    </row>
    <row r="508" spans="9:11" x14ac:dyDescent="0.25">
      <c r="I508" s="20">
        <v>45172</v>
      </c>
      <c r="J508" s="4">
        <v>3.0814620518715201</v>
      </c>
      <c r="K508" s="4">
        <v>14.268177010965699</v>
      </c>
    </row>
    <row r="509" spans="9:11" x14ac:dyDescent="0.25">
      <c r="I509" s="20">
        <v>45173</v>
      </c>
      <c r="J509" s="4">
        <v>3.0996641993098</v>
      </c>
      <c r="K509" s="4">
        <v>14.2396325844297</v>
      </c>
    </row>
    <row r="510" spans="9:11" x14ac:dyDescent="0.25">
      <c r="I510" s="20">
        <v>45174</v>
      </c>
      <c r="J510" s="4">
        <v>3.1179586683796301</v>
      </c>
      <c r="K510" s="4">
        <v>13.682854704629801</v>
      </c>
    </row>
    <row r="511" spans="9:11" x14ac:dyDescent="0.25">
      <c r="I511" s="20">
        <v>45175</v>
      </c>
      <c r="J511" s="4">
        <v>3.14889651356469</v>
      </c>
      <c r="K511" s="4">
        <v>12.3668406106797</v>
      </c>
    </row>
    <row r="512" spans="9:11" x14ac:dyDescent="0.25">
      <c r="I512" s="20">
        <v>45176</v>
      </c>
      <c r="J512" s="4">
        <v>3.13049234091207</v>
      </c>
      <c r="K512" s="4">
        <v>11.747129202909599</v>
      </c>
    </row>
    <row r="513" spans="9:11" x14ac:dyDescent="0.25">
      <c r="I513" s="20">
        <v>45177</v>
      </c>
      <c r="J513" s="4">
        <v>3.1331371334252198</v>
      </c>
      <c r="K513" s="4">
        <v>11.6653201860872</v>
      </c>
    </row>
    <row r="514" spans="9:11" x14ac:dyDescent="0.25">
      <c r="I514" s="20">
        <v>45178</v>
      </c>
      <c r="J514" s="4">
        <v>3.1415774594063199</v>
      </c>
      <c r="K514" s="4">
        <v>12.007519794678</v>
      </c>
    </row>
    <row r="515" spans="9:11" x14ac:dyDescent="0.25">
      <c r="I515" s="20">
        <v>45179</v>
      </c>
      <c r="J515" s="4">
        <v>3.1500177853874201</v>
      </c>
      <c r="K515" s="4">
        <v>12.3487988418046</v>
      </c>
    </row>
    <row r="516" spans="9:11" x14ac:dyDescent="0.25">
      <c r="I516" s="20">
        <v>45180</v>
      </c>
      <c r="J516" s="4">
        <v>3.1584581113685202</v>
      </c>
      <c r="K516" s="4">
        <v>12.689161037122499</v>
      </c>
    </row>
    <row r="517" spans="9:11" x14ac:dyDescent="0.25">
      <c r="I517" s="20">
        <v>45181</v>
      </c>
      <c r="J517" s="4">
        <v>3.2090458016182901</v>
      </c>
      <c r="K517" s="4">
        <v>13.4557824752853</v>
      </c>
    </row>
    <row r="518" spans="9:11" x14ac:dyDescent="0.25">
      <c r="I518" s="20">
        <v>45182</v>
      </c>
      <c r="J518" s="4">
        <v>3.2411418678652799</v>
      </c>
      <c r="K518" s="4">
        <v>14.138039998182499</v>
      </c>
    </row>
    <row r="519" spans="9:11" x14ac:dyDescent="0.25">
      <c r="I519" s="20">
        <v>45183</v>
      </c>
      <c r="J519" s="4">
        <v>3.1699845083851699</v>
      </c>
      <c r="K519" s="4">
        <v>14.561339607708399</v>
      </c>
    </row>
    <row r="520" spans="9:11" x14ac:dyDescent="0.25">
      <c r="I520" s="20">
        <v>45184</v>
      </c>
      <c r="J520" s="4">
        <v>3.2252153529303702</v>
      </c>
      <c r="K520" s="4">
        <v>13.8387450363336</v>
      </c>
    </row>
    <row r="521" spans="9:11" x14ac:dyDescent="0.25">
      <c r="I521" s="20">
        <v>45185</v>
      </c>
      <c r="J521" s="4">
        <v>3.2471544122387201</v>
      </c>
      <c r="K521" s="4">
        <v>13.570166463449601</v>
      </c>
    </row>
    <row r="522" spans="9:11" x14ac:dyDescent="0.25">
      <c r="I522" s="20">
        <v>45186</v>
      </c>
      <c r="J522" s="4">
        <v>3.2690934715470799</v>
      </c>
      <c r="K522" s="4">
        <v>13.2995220716784</v>
      </c>
    </row>
    <row r="523" spans="9:11" x14ac:dyDescent="0.25">
      <c r="I523" s="20">
        <v>45187</v>
      </c>
      <c r="J523" s="4">
        <v>3.2910325308554298</v>
      </c>
      <c r="K523" s="4">
        <v>13.026787934594299</v>
      </c>
    </row>
    <row r="524" spans="9:11" x14ac:dyDescent="0.25">
      <c r="I524" s="20">
        <v>45188</v>
      </c>
      <c r="J524" s="4">
        <v>3.3422907388729102</v>
      </c>
      <c r="K524" s="4">
        <v>14.429316960340699</v>
      </c>
    </row>
    <row r="525" spans="9:11" x14ac:dyDescent="0.25">
      <c r="I525" s="20">
        <v>45189</v>
      </c>
      <c r="J525" s="4">
        <v>3.2703405739568798</v>
      </c>
      <c r="K525" s="4">
        <v>15.8335796750212</v>
      </c>
    </row>
    <row r="526" spans="9:11" x14ac:dyDescent="0.25">
      <c r="I526" s="20">
        <v>45190</v>
      </c>
      <c r="J526" s="4">
        <v>3.27539275751352</v>
      </c>
      <c r="K526" s="4">
        <v>17.487580874870101</v>
      </c>
    </row>
    <row r="527" spans="9:11" x14ac:dyDescent="0.25">
      <c r="I527" s="20">
        <v>45191</v>
      </c>
      <c r="J527" s="4">
        <v>3.2784202364952102</v>
      </c>
      <c r="K527" s="4">
        <v>16.002032365948001</v>
      </c>
    </row>
    <row r="528" spans="9:11" x14ac:dyDescent="0.25">
      <c r="I528" s="20">
        <v>45192</v>
      </c>
      <c r="J528" s="4">
        <v>3.26801847526905</v>
      </c>
      <c r="K528" s="4">
        <v>16.1517954767634</v>
      </c>
    </row>
    <row r="529" spans="9:11" x14ac:dyDescent="0.25">
      <c r="I529" s="20">
        <v>45193</v>
      </c>
      <c r="J529" s="4">
        <v>3.2576167140429</v>
      </c>
      <c r="K529" s="4">
        <v>16.302508830120299</v>
      </c>
    </row>
    <row r="530" spans="9:11" x14ac:dyDescent="0.25">
      <c r="I530" s="20">
        <v>45194</v>
      </c>
      <c r="J530" s="4">
        <v>3.24721495281675</v>
      </c>
      <c r="K530" s="4">
        <v>16.454181498693298</v>
      </c>
    </row>
    <row r="531" spans="9:11" x14ac:dyDescent="0.25">
      <c r="I531" s="20">
        <v>45195</v>
      </c>
      <c r="J531" s="4">
        <v>3.2567018649073001</v>
      </c>
      <c r="K531" s="4">
        <v>16.9392613093055</v>
      </c>
    </row>
    <row r="532" spans="9:11" x14ac:dyDescent="0.25">
      <c r="I532" s="20">
        <v>45196</v>
      </c>
      <c r="J532" s="4">
        <v>3.2813364091959198</v>
      </c>
      <c r="K532" s="4">
        <v>17.446159103303</v>
      </c>
    </row>
    <row r="533" spans="9:11" x14ac:dyDescent="0.25">
      <c r="I533" s="20">
        <v>45197</v>
      </c>
      <c r="J533" s="4">
        <v>3.33117914514354</v>
      </c>
      <c r="K533" s="4">
        <v>18.2656967628036</v>
      </c>
    </row>
    <row r="534" spans="9:11" x14ac:dyDescent="0.25">
      <c r="I534" s="20">
        <v>45198</v>
      </c>
      <c r="J534" s="4">
        <v>3.2302139929210898</v>
      </c>
      <c r="K534" s="4">
        <v>18.2209301844637</v>
      </c>
    </row>
    <row r="535" spans="9:11" x14ac:dyDescent="0.25">
      <c r="I535" s="20">
        <v>45199</v>
      </c>
      <c r="J535" s="4">
        <v>3.24304707669911</v>
      </c>
      <c r="K535" s="4">
        <v>18.084582134428899</v>
      </c>
    </row>
    <row r="536" spans="9:11" x14ac:dyDescent="0.25">
      <c r="I536" s="20">
        <v>45200</v>
      </c>
      <c r="J536" s="4">
        <v>3.2558801604771301</v>
      </c>
      <c r="K536" s="4">
        <v>17.947422978686401</v>
      </c>
    </row>
    <row r="537" spans="9:11" x14ac:dyDescent="0.25">
      <c r="I537" s="20">
        <v>45201</v>
      </c>
      <c r="J537" s="4">
        <v>3.2687132442551499</v>
      </c>
      <c r="K537" s="4">
        <v>17.809445458000202</v>
      </c>
    </row>
    <row r="538" spans="9:11" x14ac:dyDescent="0.25">
      <c r="I538" s="20">
        <v>45202</v>
      </c>
      <c r="J538" s="4">
        <v>3.2731128586361602</v>
      </c>
      <c r="K538" s="4">
        <v>17.632112419977801</v>
      </c>
    </row>
    <row r="539" spans="9:11" x14ac:dyDescent="0.25">
      <c r="I539" s="20">
        <v>45203</v>
      </c>
      <c r="J539" s="4">
        <v>3.21517606529427</v>
      </c>
      <c r="K539" s="4">
        <v>17.044038072664002</v>
      </c>
    </row>
    <row r="540" spans="9:11" x14ac:dyDescent="0.25">
      <c r="I540" s="20">
        <v>45204</v>
      </c>
      <c r="J540" s="4">
        <v>3.1507659407724402</v>
      </c>
      <c r="K540" s="4">
        <v>17.637098517263201</v>
      </c>
    </row>
    <row r="541" spans="9:11" x14ac:dyDescent="0.25">
      <c r="I541" s="20">
        <v>45205</v>
      </c>
      <c r="J541" s="4">
        <v>3.1542007234332199</v>
      </c>
      <c r="K541" s="4">
        <v>18.276449721060001</v>
      </c>
    </row>
    <row r="542" spans="9:11" x14ac:dyDescent="0.25">
      <c r="I542" s="20">
        <v>45206</v>
      </c>
      <c r="J542" s="4">
        <v>3.10914193165158</v>
      </c>
      <c r="K542" s="4">
        <v>17.895739690224801</v>
      </c>
    </row>
    <row r="543" spans="9:11" x14ac:dyDescent="0.25">
      <c r="I543" s="20">
        <v>45207</v>
      </c>
      <c r="J543" s="4">
        <v>3.0640831398699402</v>
      </c>
      <c r="K543" s="4">
        <v>17.5130684863902</v>
      </c>
    </row>
    <row r="544" spans="9:11" x14ac:dyDescent="0.25">
      <c r="I544" s="20">
        <v>45208</v>
      </c>
      <c r="J544" s="4">
        <v>3.0190243480882999</v>
      </c>
      <c r="K544" s="4">
        <v>17.1284209163721</v>
      </c>
    </row>
    <row r="545" spans="9:11" x14ac:dyDescent="0.25">
      <c r="I545" s="20">
        <v>45209</v>
      </c>
      <c r="J545" s="4">
        <v>3.06434226443946</v>
      </c>
      <c r="K545" s="4">
        <v>17.168648212550099</v>
      </c>
    </row>
    <row r="546" spans="9:11" x14ac:dyDescent="0.25">
      <c r="I546" s="20">
        <v>45210</v>
      </c>
      <c r="J546" s="4">
        <v>3.1113331765696199</v>
      </c>
      <c r="K546" s="4">
        <v>17.9171940288503</v>
      </c>
    </row>
    <row r="547" spans="9:11" x14ac:dyDescent="0.25">
      <c r="I547" s="20">
        <v>45211</v>
      </c>
      <c r="J547" s="4">
        <v>3.19282065822757</v>
      </c>
      <c r="K547" s="4">
        <v>17.491103245820099</v>
      </c>
    </row>
    <row r="548" spans="9:11" x14ac:dyDescent="0.25">
      <c r="I548" s="20">
        <v>45212</v>
      </c>
      <c r="J548" s="4">
        <v>3.1708753380448802</v>
      </c>
      <c r="K548" s="4">
        <v>17.057732049086901</v>
      </c>
    </row>
    <row r="549" spans="9:11" x14ac:dyDescent="0.25">
      <c r="I549" s="20">
        <v>45213</v>
      </c>
      <c r="J549" s="4">
        <v>3.1669442098017599</v>
      </c>
      <c r="K549" s="4">
        <v>17.307641532153902</v>
      </c>
    </row>
    <row r="550" spans="9:11" x14ac:dyDescent="0.25">
      <c r="I550" s="20">
        <v>45214</v>
      </c>
      <c r="J550" s="4">
        <v>3.1630130815586499</v>
      </c>
      <c r="K550" s="4">
        <v>17.556998860038</v>
      </c>
    </row>
    <row r="551" spans="9:11" x14ac:dyDescent="0.25">
      <c r="I551" s="20">
        <v>45215</v>
      </c>
      <c r="J551" s="4">
        <v>3.1590819533155301</v>
      </c>
      <c r="K551" s="4">
        <v>17.805805860634599</v>
      </c>
    </row>
    <row r="552" spans="9:11" x14ac:dyDescent="0.25">
      <c r="I552" s="20">
        <v>45216</v>
      </c>
      <c r="J552" s="4">
        <v>3.2666346050903798</v>
      </c>
      <c r="K552" s="4">
        <v>17.609528485624601</v>
      </c>
    </row>
    <row r="553" spans="9:11" x14ac:dyDescent="0.25">
      <c r="I553" s="20">
        <v>45217</v>
      </c>
      <c r="J553" s="4">
        <v>3.2705832473988399</v>
      </c>
      <c r="K553" s="4">
        <v>17.854829012538801</v>
      </c>
    </row>
    <row r="554" spans="9:11" x14ac:dyDescent="0.25">
      <c r="I554" s="20">
        <v>45218</v>
      </c>
      <c r="J554" s="4">
        <v>3.29170202471385</v>
      </c>
      <c r="K554" s="4">
        <v>17.426484977607799</v>
      </c>
    </row>
    <row r="555" spans="9:11" x14ac:dyDescent="0.25">
      <c r="I555" s="20">
        <v>45219</v>
      </c>
      <c r="J555" s="4">
        <v>3.1942572763190298</v>
      </c>
      <c r="K555" s="4">
        <v>17.2950573406217</v>
      </c>
    </row>
    <row r="556" spans="9:11" x14ac:dyDescent="0.25">
      <c r="I556" s="20">
        <v>45220</v>
      </c>
      <c r="J556" s="4">
        <v>3.1931346040339101</v>
      </c>
      <c r="K556" s="4">
        <v>17.234150728649201</v>
      </c>
    </row>
    <row r="557" spans="9:11" x14ac:dyDescent="0.25">
      <c r="I557" s="20">
        <v>45221</v>
      </c>
      <c r="J557" s="4">
        <v>3.1920119317487798</v>
      </c>
      <c r="K557" s="4">
        <v>17.173415898119298</v>
      </c>
    </row>
    <row r="558" spans="9:11" x14ac:dyDescent="0.25">
      <c r="I558" s="20">
        <v>45222</v>
      </c>
      <c r="J558" s="4">
        <v>3.19088925946365</v>
      </c>
      <c r="K558" s="4">
        <v>17.112852123315001</v>
      </c>
    </row>
    <row r="559" spans="9:11" x14ac:dyDescent="0.25">
      <c r="I559" s="20">
        <v>45223</v>
      </c>
      <c r="J559" s="4">
        <v>3.1276107400392199</v>
      </c>
      <c r="K559" s="4">
        <v>15.314617099898699</v>
      </c>
    </row>
    <row r="560" spans="9:11" x14ac:dyDescent="0.25">
      <c r="I560" s="20">
        <v>45224</v>
      </c>
      <c r="J560" s="4">
        <v>3.1733184199998998</v>
      </c>
      <c r="K560" s="4">
        <v>15.7222714799613</v>
      </c>
    </row>
    <row r="561" spans="9:11" x14ac:dyDescent="0.25">
      <c r="I561" s="20">
        <v>45225</v>
      </c>
      <c r="J561" s="4">
        <v>3.06039895256627</v>
      </c>
      <c r="K561" s="4">
        <v>16.558168878035001</v>
      </c>
    </row>
    <row r="562" spans="9:11" x14ac:dyDescent="0.25">
      <c r="I562" s="20">
        <v>45226</v>
      </c>
      <c r="J562" s="4">
        <v>3.0209505384875399</v>
      </c>
      <c r="K562" s="4">
        <v>17.565790035576999</v>
      </c>
    </row>
    <row r="563" spans="9:11" x14ac:dyDescent="0.25">
      <c r="I563" s="20">
        <v>45227</v>
      </c>
      <c r="J563" s="4">
        <v>3.0124571337024801</v>
      </c>
      <c r="K563" s="4">
        <v>17.721682098754201</v>
      </c>
    </row>
    <row r="564" spans="9:11" x14ac:dyDescent="0.25">
      <c r="I564" s="20">
        <v>45228</v>
      </c>
      <c r="J564" s="4">
        <v>3.0039637289174199</v>
      </c>
      <c r="K564" s="4">
        <v>17.877213508981601</v>
      </c>
    </row>
    <row r="565" spans="9:11" x14ac:dyDescent="0.25">
      <c r="I565" s="20">
        <v>45229</v>
      </c>
      <c r="J565" s="4">
        <v>2.9954703241323699</v>
      </c>
      <c r="K565" s="4">
        <v>18.0323855163576</v>
      </c>
    </row>
    <row r="566" spans="9:11" x14ac:dyDescent="0.25">
      <c r="I566" s="20">
        <v>45230</v>
      </c>
      <c r="J566" s="4">
        <v>2.9953565001604101</v>
      </c>
      <c r="K566" s="4">
        <v>17.102047702717801</v>
      </c>
    </row>
    <row r="567" spans="9:11" x14ac:dyDescent="0.25">
      <c r="I567" s="20">
        <v>45231</v>
      </c>
      <c r="J567" s="4">
        <v>2.88366974776384</v>
      </c>
      <c r="K567" s="4">
        <v>17.0060632950449</v>
      </c>
    </row>
    <row r="568" spans="9:11" x14ac:dyDescent="0.25">
      <c r="I568" s="20">
        <v>45232</v>
      </c>
      <c r="J568" s="4">
        <v>2.8967216712005599</v>
      </c>
      <c r="K568" s="4">
        <v>15.7161789531067</v>
      </c>
    </row>
    <row r="569" spans="9:11" x14ac:dyDescent="0.25">
      <c r="I569" s="20">
        <v>45233</v>
      </c>
      <c r="J569" s="4">
        <v>2.86452341709784</v>
      </c>
      <c r="K569" s="4">
        <v>16.998849766462001</v>
      </c>
    </row>
    <row r="570" spans="9:11" x14ac:dyDescent="0.25">
      <c r="I570" s="20">
        <v>45234</v>
      </c>
      <c r="J570" s="4">
        <v>2.8839437638133898</v>
      </c>
      <c r="K570" s="4">
        <v>17.077227001277201</v>
      </c>
    </row>
    <row r="571" spans="9:11" x14ac:dyDescent="0.25">
      <c r="I571" s="20">
        <v>45235</v>
      </c>
      <c r="J571" s="4">
        <v>2.9033641105289498</v>
      </c>
      <c r="K571" s="4">
        <v>17.155805450372299</v>
      </c>
    </row>
    <row r="572" spans="9:11" x14ac:dyDescent="0.25">
      <c r="I572" s="20">
        <v>45236</v>
      </c>
      <c r="J572" s="4">
        <v>2.9227844572445001</v>
      </c>
      <c r="K572" s="4">
        <v>17.2345858895956</v>
      </c>
    </row>
    <row r="573" spans="9:11" x14ac:dyDescent="0.25">
      <c r="I573" s="20">
        <v>45237</v>
      </c>
      <c r="J573" s="67">
        <v>2.9012311276592802</v>
      </c>
      <c r="K573" s="67">
        <v>16.735056982149001</v>
      </c>
    </row>
    <row r="574" spans="9:11" x14ac:dyDescent="0.25">
      <c r="I574" s="20">
        <v>45238</v>
      </c>
      <c r="J574" s="67">
        <v>2.91457222076692</v>
      </c>
      <c r="K574" s="67">
        <v>16.375615832358498</v>
      </c>
    </row>
    <row r="575" spans="9:11" x14ac:dyDescent="0.25">
      <c r="I575" s="20">
        <v>45239</v>
      </c>
      <c r="J575" s="67">
        <v>2.91522823696309</v>
      </c>
      <c r="K575" s="67">
        <v>15.8606612914512</v>
      </c>
    </row>
    <row r="576" spans="9:11" x14ac:dyDescent="0.25">
      <c r="I576" s="20">
        <v>45240</v>
      </c>
      <c r="J576" s="67">
        <v>2.9840502729999701</v>
      </c>
      <c r="K576" s="67">
        <v>16.282363005912799</v>
      </c>
    </row>
    <row r="577" spans="9:11" x14ac:dyDescent="0.25">
      <c r="I577" s="20">
        <v>45241</v>
      </c>
      <c r="J577" s="67">
        <v>2.9907549441854901</v>
      </c>
      <c r="K577" s="67">
        <v>16.5305264339225</v>
      </c>
    </row>
    <row r="578" spans="9:11" x14ac:dyDescent="0.25">
      <c r="I578" s="20">
        <v>45242</v>
      </c>
      <c r="J578" s="67">
        <v>2.997459615371</v>
      </c>
      <c r="K578" s="67">
        <v>16.777324601320601</v>
      </c>
    </row>
    <row r="579" spans="9:11" x14ac:dyDescent="0.25">
      <c r="I579" s="20">
        <v>45243</v>
      </c>
      <c r="J579" s="67">
        <v>3.0041642865565201</v>
      </c>
      <c r="K579" s="67">
        <v>17.022768743586902</v>
      </c>
    </row>
    <row r="580" spans="9:11" x14ac:dyDescent="0.25">
      <c r="I580" s="20">
        <v>45244</v>
      </c>
      <c r="J580" s="67">
        <v>2.89240143475558</v>
      </c>
      <c r="K580" s="67">
        <v>16.571502142402402</v>
      </c>
    </row>
  </sheetData>
  <mergeCells count="5">
    <mergeCell ref="Q3:S5"/>
    <mergeCell ref="Q6:S7"/>
    <mergeCell ref="I3:M5"/>
    <mergeCell ref="I6:M7"/>
    <mergeCell ref="I10:M13"/>
  </mergeCells>
  <hyperlinks>
    <hyperlink ref="A1" location="'Table of Contents'!A1" display="Back to ToC" xr:uid="{E281F3B1-89C3-4690-B6BF-0F6DCC6093F3}"/>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14</vt:i4>
      </vt:variant>
    </vt:vector>
  </HeadingPairs>
  <TitlesOfParts>
    <vt:vector size="14" baseType="lpstr">
      <vt:lpstr>FSR November 2023 - Chapter 3</vt:lpstr>
      <vt:lpstr>Table of Contents</vt:lpstr>
      <vt:lpstr>Chart 3.1</vt:lpstr>
      <vt:lpstr>Chart 3.2</vt:lpstr>
      <vt:lpstr>Chart 3.3</vt:lpstr>
      <vt:lpstr>Chart 3.4</vt:lpstr>
      <vt:lpstr>Chart 3.5</vt:lpstr>
      <vt:lpstr>Chart 3.6</vt:lpstr>
      <vt:lpstr>Chart 3.7</vt:lpstr>
      <vt:lpstr>Chart 3.8</vt:lpstr>
      <vt:lpstr>Chart 3.9</vt:lpstr>
      <vt:lpstr>Chart 3.10</vt:lpstr>
      <vt:lpstr>Chart 3.11</vt:lpstr>
      <vt:lpstr>Chart 3.12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2023-11-21T22:22:34Z</dcterms:created>
  <dcterms:modified xsi:type="dcterms:W3CDTF">2023-11-22T05:31:07Z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1134413-d21c-4545-ac19-988c6c43347a_Enabled">
    <vt:lpwstr>true</vt:lpwstr>
  </property>
  <property fmtid="{D5CDD505-2E9C-101B-9397-08002B2CF9AE}" pid="3" name="MSIP_Label_21134413-d21c-4545-ac19-988c6c43347a_SetDate">
    <vt:lpwstr>2023-11-21T22:22:46Z</vt:lpwstr>
  </property>
  <property fmtid="{D5CDD505-2E9C-101B-9397-08002B2CF9AE}" pid="4" name="MSIP_Label_21134413-d21c-4545-ac19-988c6c43347a_Method">
    <vt:lpwstr>Privileged</vt:lpwstr>
  </property>
  <property fmtid="{D5CDD505-2E9C-101B-9397-08002B2CF9AE}" pid="5" name="MSIP_Label_21134413-d21c-4545-ac19-988c6c43347a_Name">
    <vt:lpwstr>ECB-PUBLIC - No Label</vt:lpwstr>
  </property>
  <property fmtid="{D5CDD505-2E9C-101B-9397-08002B2CF9AE}" pid="6" name="MSIP_Label_21134413-d21c-4545-ac19-988c6c43347a_SiteId">
    <vt:lpwstr>b84ee435-4816-49d2-8d92-e740dbda4064</vt:lpwstr>
  </property>
  <property fmtid="{D5CDD505-2E9C-101B-9397-08002B2CF9AE}" pid="7" name="MSIP_Label_21134413-d21c-4545-ac19-988c6c43347a_ActionId">
    <vt:lpwstr>0826adcf-9448-4877-874e-dfc5224f63c7</vt:lpwstr>
  </property>
  <property fmtid="{D5CDD505-2E9C-101B-9397-08002B2CF9AE}" pid="8" name="MSIP_Label_21134413-d21c-4545-ac19-988c6c43347a_ContentBits">
    <vt:lpwstr>0</vt:lpwstr>
  </property>
</Properties>
</file>